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8_{A4B831AD-E5FA-4BB1-BB73-8AE444F919F3}" xr6:coauthVersionLast="47" xr6:coauthVersionMax="47" xr10:uidLastSave="{00000000-0000-0000-0000-000000000000}"/>
  <bookViews>
    <workbookView xWindow="28680" yWindow="-105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<sst xmlns="http://schemas.openxmlformats.org/spreadsheetml/2006/main" count="451" uniqueCount="11">
  <si>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</si>
  <si>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</si>
  <si>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</si>
  <si>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</si>
  <si>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</si>
  <si>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</si>
  <si>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</si>
  <si>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</si>
  <si>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</si>
  <si>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R3</t>
  </si>
  <si>
    <t>E37001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</si>
</sst>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37001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40</a:t>
            </a:r>
            <a:r>
              <a:rPr lang="en-US" baseline="0"/>
              <a:t> R3</a:t>
            </a:r>
            <a:endParaRPr lang="en-US"/>
          </a:p>
        </c:rich>
      </c:tx>
      <c:layout>
        <c:manualLayout>
          <c:xMode val="edge"/>
          <c:yMode val="edge"/>
          <c:x val="0.35875070338846315"/>
          <c:y val="0.1227714079599699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_(* #,##0.00_);_(* \(#,##0.00\);_(* "-"??_);_(@_)</c:formatCode>
                <c:ptCount val="30"/>
                <c:pt idx="0">
                  <c:v>206060653.31999999</c:v>
                </c:pt>
                <c:pt idx="1">
                  <c:v>212729554.18000001</c:v>
                </c:pt>
                <c:pt idx="2">
                  <c:v>207622388.50999999</c:v>
                </c:pt>
                <c:pt idx="3">
                  <c:v>216553442.84</c:v>
                </c:pt>
                <c:pt idx="4">
                  <c:v>224905279.03999999</c:v>
                </c:pt>
                <c:pt idx="5">
                  <c:v>237442786.80000001</c:v>
                </c:pt>
                <c:pt idx="6">
                  <c:v>247432437.37</c:v>
                </c:pt>
                <c:pt idx="7">
                  <c:v>256255075.25999999</c:v>
                </c:pt>
                <c:pt idx="8">
                  <c:v>265093670.91999999</c:v>
                </c:pt>
                <c:pt idx="9">
                  <c:v>267518223.46000001</c:v>
                </c:pt>
                <c:pt idx="10">
                  <c:v>275084008.88</c:v>
                </c:pt>
                <c:pt idx="11">
                  <c:v>274927120.99000001</c:v>
                </c:pt>
                <c:pt idx="12">
                  <c:v>280358138.75999999</c:v>
                </c:pt>
                <c:pt idx="13">
                  <c:v>279643916.63999999</c:v>
                </c:pt>
                <c:pt idx="14">
                  <c:v>278372239.04000002</c:v>
                </c:pt>
                <c:pt idx="15">
                  <c:v>285239677.88</c:v>
                </c:pt>
                <c:pt idx="16">
                  <c:v>269958330.54000002</c:v>
                </c:pt>
                <c:pt idx="17">
                  <c:v>195659970.21000001</c:v>
                </c:pt>
                <c:pt idx="18">
                  <c:v>131907871.86</c:v>
                </c:pt>
                <c:pt idx="19">
                  <c:v>83067311.840000004</c:v>
                </c:pt>
                <c:pt idx="20">
                  <c:v>84358140.790000007</c:v>
                </c:pt>
                <c:pt idx="21">
                  <c:v>85352234.719999999</c:v>
                </c:pt>
                <c:pt idx="22">
                  <c:v>71956147.769999996</c:v>
                </c:pt>
                <c:pt idx="23">
                  <c:v>74546213.390000001</c:v>
                </c:pt>
                <c:pt idx="24">
                  <c:v>76538373.849999994</c:v>
                </c:pt>
                <c:pt idx="25">
                  <c:v>78336384.469999999</c:v>
                </c:pt>
                <c:pt idx="26">
                  <c:v>80000264.109999999</c:v>
                </c:pt>
                <c:pt idx="27">
                  <c:v>76579455.060000002</c:v>
                </c:pt>
                <c:pt idx="28">
                  <c:v>77933174.650000006</c:v>
                </c:pt>
                <c:pt idx="29">
                  <c:v>78374103.670000002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251099183.56102732</c:v>
                </c:pt>
                <c:pt idx="1">
                  <c:v>259095358.57303613</c:v>
                </c:pt>
                <c:pt idx="2">
                  <c:v>265616247.71193868</c:v>
                </c:pt>
                <c:pt idx="3">
                  <c:v>277808300.72979236</c:v>
                </c:pt>
                <c:pt idx="4">
                  <c:v>284774485.9391374</c:v>
                </c:pt>
                <c:pt idx="5">
                  <c:v>297799208.8519696</c:v>
                </c:pt>
                <c:pt idx="6">
                  <c:v>305992597.9393543</c:v>
                </c:pt>
                <c:pt idx="7">
                  <c:v>313133765.42178065</c:v>
                </c:pt>
                <c:pt idx="8">
                  <c:v>320110205.40045249</c:v>
                </c:pt>
                <c:pt idx="9">
                  <c:v>324343609.41261536</c:v>
                </c:pt>
                <c:pt idx="10">
                  <c:v>329042880.34444529</c:v>
                </c:pt>
                <c:pt idx="11">
                  <c:v>333193710.15474963</c:v>
                </c:pt>
                <c:pt idx="12">
                  <c:v>339691392.66453981</c:v>
                </c:pt>
                <c:pt idx="13">
                  <c:v>340251695.042418</c:v>
                </c:pt>
                <c:pt idx="14">
                  <c:v>342575024.37776303</c:v>
                </c:pt>
                <c:pt idx="15">
                  <c:v>351859171.79296929</c:v>
                </c:pt>
                <c:pt idx="16">
                  <c:v>357240065.74214864</c:v>
                </c:pt>
                <c:pt idx="17">
                  <c:v>355500076.75710672</c:v>
                </c:pt>
                <c:pt idx="18">
                  <c:v>351735440.85822338</c:v>
                </c:pt>
                <c:pt idx="19">
                  <c:v>347370278.80518562</c:v>
                </c:pt>
                <c:pt idx="20">
                  <c:v>343184148.16121328</c:v>
                </c:pt>
                <c:pt idx="21">
                  <c:v>339187072.61677355</c:v>
                </c:pt>
                <c:pt idx="22">
                  <c:v>335865194.45153224</c:v>
                </c:pt>
                <c:pt idx="23">
                  <c:v>332211507.35522443</c:v>
                </c:pt>
                <c:pt idx="24">
                  <c:v>327427058.4511584</c:v>
                </c:pt>
                <c:pt idx="25">
                  <c:v>322172209.86145252</c:v>
                </c:pt>
                <c:pt idx="26">
                  <c:v>316513205.08513284</c:v>
                </c:pt>
                <c:pt idx="27">
                  <c:v>310744042.97568685</c:v>
                </c:pt>
                <c:pt idx="28">
                  <c:v>303709745.41470158</c:v>
                </c:pt>
                <c:pt idx="29">
                  <c:v>295472025.78377658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  <c:max val="40000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10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K40" sqref="K40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 s="13">
        <v>206060653.31999999</v>
      </c>
      <c r="F12" s="13">
        <f>'Computation of Simulated Bal'!BJ$128</f>
        <v>251099183.56102732</v>
      </c>
    </row>
    <row r="13" spans="3:6" x14ac:dyDescent="0.2">
      <c r="C13" s="2"/>
      <c r="D13" s="3">
        <f t="shared" ref="D13:D41" si="0">+D12+1</f>
        <v>1994</v>
      </c>
      <c r="E13" s="13">
        <v>212729554.18000001</v>
      </c>
      <c r="F13" s="13">
        <f>'Computation of Simulated Bal'!BL$128</f>
        <v>259095358.57303613</v>
      </c>
    </row>
    <row r="14" spans="3:6" x14ac:dyDescent="0.2">
      <c r="C14" s="2"/>
      <c r="D14" s="3">
        <f t="shared" si="0"/>
        <v>1995</v>
      </c>
      <c r="E14" s="13">
        <v>207622388.50999999</v>
      </c>
      <c r="F14" s="13">
        <f>'Computation of Simulated Bal'!BN$128</f>
        <v>265616247.71193868</v>
      </c>
    </row>
    <row r="15" spans="3:6" x14ac:dyDescent="0.2">
      <c r="C15" s="2"/>
      <c r="D15" s="3">
        <f t="shared" si="0"/>
        <v>1996</v>
      </c>
      <c r="E15" s="13">
        <v>216553442.84</v>
      </c>
      <c r="F15" s="13">
        <f>'Computation of Simulated Bal'!BP$128</f>
        <v>277808300.72979236</v>
      </c>
    </row>
    <row r="16" spans="3:6" x14ac:dyDescent="0.2">
      <c r="C16" s="2"/>
      <c r="D16" s="3">
        <f t="shared" si="0"/>
        <v>1997</v>
      </c>
      <c r="E16" s="13">
        <v>224905279.03999999</v>
      </c>
      <c r="F16" s="13">
        <f>'Computation of Simulated Bal'!BR$128</f>
        <v>284774485.9391374</v>
      </c>
    </row>
    <row r="17" spans="3:6" x14ac:dyDescent="0.2">
      <c r="C17" s="2"/>
      <c r="D17" s="3">
        <f t="shared" si="0"/>
        <v>1998</v>
      </c>
      <c r="E17" s="13">
        <v>237442786.80000001</v>
      </c>
      <c r="F17" s="13">
        <f>'Computation of Simulated Bal'!BT$128</f>
        <v>297799208.8519696</v>
      </c>
    </row>
    <row r="18" spans="3:6" x14ac:dyDescent="0.2">
      <c r="C18" s="2"/>
      <c r="D18" s="3">
        <f t="shared" si="0"/>
        <v>1999</v>
      </c>
      <c r="E18" s="13">
        <v>247432437.37</v>
      </c>
      <c r="F18" s="13">
        <f>'Computation of Simulated Bal'!BV$128</f>
        <v>305992597.9393543</v>
      </c>
    </row>
    <row r="19" spans="3:6" x14ac:dyDescent="0.2">
      <c r="C19" s="2"/>
      <c r="D19" s="3">
        <f t="shared" si="0"/>
        <v>2000</v>
      </c>
      <c r="E19" s="13">
        <v>256255075.25999999</v>
      </c>
      <c r="F19" s="13">
        <f>'Computation of Simulated Bal'!BX$128</f>
        <v>313133765.42178065</v>
      </c>
    </row>
    <row r="20" spans="3:6" x14ac:dyDescent="0.2">
      <c r="C20" s="2"/>
      <c r="D20" s="3">
        <f t="shared" si="0"/>
        <v>2001</v>
      </c>
      <c r="E20" s="13">
        <v>265093670.91999999</v>
      </c>
      <c r="F20" s="13">
        <f>'Computation of Simulated Bal'!BZ$128</f>
        <v>320110205.40045249</v>
      </c>
    </row>
    <row r="21" spans="3:6" x14ac:dyDescent="0.2">
      <c r="C21" s="2"/>
      <c r="D21" s="3">
        <f t="shared" si="0"/>
        <v>2002</v>
      </c>
      <c r="E21" s="13">
        <v>267518223.46000001</v>
      </c>
      <c r="F21" s="13">
        <f>'Computation of Simulated Bal'!CB$128</f>
        <v>324343609.41261536</v>
      </c>
    </row>
    <row r="22" spans="3:6" x14ac:dyDescent="0.2">
      <c r="C22" s="2"/>
      <c r="D22" s="3">
        <f t="shared" si="0"/>
        <v>2003</v>
      </c>
      <c r="E22" s="13">
        <v>275084008.88</v>
      </c>
      <c r="F22" s="13">
        <f>'Computation of Simulated Bal'!CD$128</f>
        <v>329042880.34444529</v>
      </c>
    </row>
    <row r="23" spans="3:6" x14ac:dyDescent="0.2">
      <c r="C23" s="2"/>
      <c r="D23" s="3">
        <f t="shared" si="0"/>
        <v>2004</v>
      </c>
      <c r="E23" s="13">
        <v>274927120.99000001</v>
      </c>
      <c r="F23" s="13">
        <f>'Computation of Simulated Bal'!CF$128</f>
        <v>333193710.15474963</v>
      </c>
    </row>
    <row r="24" spans="3:6" x14ac:dyDescent="0.2">
      <c r="C24" s="2"/>
      <c r="D24" s="3">
        <f t="shared" si="0"/>
        <v>2005</v>
      </c>
      <c r="E24" s="13">
        <v>280358138.75999999</v>
      </c>
      <c r="F24" s="13">
        <f>'Computation of Simulated Bal'!CH$128</f>
        <v>339691392.66453981</v>
      </c>
    </row>
    <row r="25" spans="3:6" x14ac:dyDescent="0.2">
      <c r="C25" s="2"/>
      <c r="D25" s="3">
        <f t="shared" si="0"/>
        <v>2006</v>
      </c>
      <c r="E25" s="13">
        <v>279643916.63999999</v>
      </c>
      <c r="F25" s="13">
        <f>'Computation of Simulated Bal'!CJ$128</f>
        <v>340251695.042418</v>
      </c>
    </row>
    <row r="26" spans="3:6" x14ac:dyDescent="0.2">
      <c r="C26" s="2"/>
      <c r="D26" s="3">
        <f t="shared" si="0"/>
        <v>2007</v>
      </c>
      <c r="E26" s="13">
        <v>278372239.04000002</v>
      </c>
      <c r="F26" s="13">
        <f>'Computation of Simulated Bal'!CL$128</f>
        <v>342575024.37776303</v>
      </c>
    </row>
    <row r="27" spans="3:6" x14ac:dyDescent="0.2">
      <c r="C27" s="2"/>
      <c r="D27" s="3">
        <f t="shared" si="0"/>
        <v>2008</v>
      </c>
      <c r="E27" s="13">
        <v>285239677.88</v>
      </c>
      <c r="F27" s="13">
        <f>'Computation of Simulated Bal'!CN$128</f>
        <v>351859171.79296929</v>
      </c>
    </row>
    <row r="28" spans="3:6" x14ac:dyDescent="0.2">
      <c r="C28" s="2"/>
      <c r="D28" s="3">
        <f t="shared" si="0"/>
        <v>2009</v>
      </c>
      <c r="E28" s="13">
        <v>269958330.54000002</v>
      </c>
      <c r="F28" s="13">
        <f>'Computation of Simulated Bal'!CP$128</f>
        <v>357240065.74214864</v>
      </c>
    </row>
    <row r="29" spans="3:6" x14ac:dyDescent="0.2">
      <c r="C29" s="2"/>
      <c r="D29" s="3">
        <f t="shared" si="0"/>
        <v>2010</v>
      </c>
      <c r="E29" s="13">
        <v>195659970.21000001</v>
      </c>
      <c r="F29" s="13">
        <f>'Computation of Simulated Bal'!CR$128</f>
        <v>355500076.75710672</v>
      </c>
    </row>
    <row r="30" spans="3:6" x14ac:dyDescent="0.2">
      <c r="C30" s="2"/>
      <c r="D30" s="3">
        <f t="shared" si="0"/>
        <v>2011</v>
      </c>
      <c r="E30" s="13">
        <v>131907871.86</v>
      </c>
      <c r="F30" s="13">
        <f>'Computation of Simulated Bal'!CT$128</f>
        <v>351735440.85822338</v>
      </c>
    </row>
    <row r="31" spans="3:6" x14ac:dyDescent="0.2">
      <c r="C31" s="2"/>
      <c r="D31" s="3">
        <f t="shared" si="0"/>
        <v>2012</v>
      </c>
      <c r="E31" s="13">
        <v>83067311.840000004</v>
      </c>
      <c r="F31" s="13">
        <f>'Computation of Simulated Bal'!CV$128</f>
        <v>347370278.80518562</v>
      </c>
    </row>
    <row r="32" spans="3:6" x14ac:dyDescent="0.2">
      <c r="C32" s="2"/>
      <c r="D32" s="3">
        <f t="shared" si="0"/>
        <v>2013</v>
      </c>
      <c r="E32" s="13">
        <v>84358140.790000007</v>
      </c>
      <c r="F32" s="13">
        <f>'Computation of Simulated Bal'!CX$128</f>
        <v>343184148.16121328</v>
      </c>
    </row>
    <row r="33" spans="3:6" x14ac:dyDescent="0.2">
      <c r="C33" s="2"/>
      <c r="D33" s="3">
        <f t="shared" si="0"/>
        <v>2014</v>
      </c>
      <c r="E33" s="13">
        <v>85352234.719999999</v>
      </c>
      <c r="F33" s="13">
        <f>'Computation of Simulated Bal'!CZ$128</f>
        <v>339187072.61677355</v>
      </c>
    </row>
    <row r="34" spans="3:6" x14ac:dyDescent="0.2">
      <c r="C34" s="2"/>
      <c r="D34" s="3">
        <f t="shared" si="0"/>
        <v>2015</v>
      </c>
      <c r="E34" s="13">
        <v>71956147.769999996</v>
      </c>
      <c r="F34" s="13">
        <f>'Computation of Simulated Bal'!DB128</f>
        <v>335865194.45153224</v>
      </c>
    </row>
    <row r="35" spans="3:6" x14ac:dyDescent="0.2">
      <c r="C35" s="2"/>
      <c r="D35" s="3">
        <f t="shared" si="0"/>
        <v>2016</v>
      </c>
      <c r="E35" s="13">
        <v>74546213.390000001</v>
      </c>
      <c r="F35" s="13">
        <f>'Computation of Simulated Bal'!DD128</f>
        <v>332211507.35522443</v>
      </c>
    </row>
    <row r="36" spans="3:6" x14ac:dyDescent="0.2">
      <c r="C36" s="2"/>
      <c r="D36" s="3">
        <f t="shared" si="0"/>
        <v>2017</v>
      </c>
      <c r="E36" s="13">
        <v>76538373.849999994</v>
      </c>
      <c r="F36" s="13">
        <f>'Computation of Simulated Bal'!DF128</f>
        <v>327427058.4511584</v>
      </c>
    </row>
    <row r="37" spans="3:6" x14ac:dyDescent="0.2">
      <c r="C37" s="2"/>
      <c r="D37" s="3">
        <f t="shared" si="0"/>
        <v>2018</v>
      </c>
      <c r="E37" s="13">
        <v>78336384.469999999</v>
      </c>
      <c r="F37" s="13">
        <f>'Computation of Simulated Bal'!DH128</f>
        <v>322172209.86145252</v>
      </c>
    </row>
    <row r="38" spans="3:6" x14ac:dyDescent="0.2">
      <c r="C38" s="2"/>
      <c r="D38" s="3">
        <f t="shared" si="0"/>
        <v>2019</v>
      </c>
      <c r="E38" s="13">
        <v>80000264.109999999</v>
      </c>
      <c r="F38" s="13">
        <f>'Computation of Simulated Bal'!DJ$128</f>
        <v>316513205.08513284</v>
      </c>
    </row>
    <row r="39" spans="3:6" x14ac:dyDescent="0.2">
      <c r="C39" s="2"/>
      <c r="D39" s="3">
        <f t="shared" si="0"/>
        <v>2020</v>
      </c>
      <c r="E39" s="13">
        <v>76579455.060000002</v>
      </c>
      <c r="F39" s="13">
        <f>'Computation of Simulated Bal'!DL$128</f>
        <v>310744042.97568685</v>
      </c>
    </row>
    <row r="40" spans="3:6" x14ac:dyDescent="0.2">
      <c r="C40" s="2"/>
      <c r="D40" s="3">
        <f t="shared" si="0"/>
        <v>2021</v>
      </c>
      <c r="E40" s="13">
        <v>77933174.650000006</v>
      </c>
      <c r="F40" s="13">
        <f>'Computation of Simulated Bal'!DN$128</f>
        <v>303709745.41470158</v>
      </c>
    </row>
    <row r="41" spans="3:6" x14ac:dyDescent="0.2">
      <c r="C41" s="2"/>
      <c r="D41" s="3">
        <f t="shared" si="0"/>
        <v>2022</v>
      </c>
      <c r="E41" s="13">
        <v>78374103.670000002</v>
      </c>
      <c r="F41" s="13">
        <f>'Computation of Simulated Bal'!DP$128</f>
        <v>295472025.78377658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3"/>
      <c r="F44" s="13"/>
    </row>
    <row r="45" spans="3:6" x14ac:dyDescent="0.2">
      <c r="E45" s="13"/>
      <c r="F45" s="13"/>
    </row>
    <row r="46" spans="3:6" x14ac:dyDescent="0.2">
      <c r="E46" s="13"/>
      <c r="F46" s="13"/>
    </row>
    <row r="47" spans="3:6" x14ac:dyDescent="0.2">
      <c r="E47" s="13"/>
      <c r="F47" s="13"/>
    </row>
    <row r="48" spans="3:6" x14ac:dyDescent="0.2">
      <c r="E48" s="13"/>
      <c r="F48" s="13"/>
    </row>
    <row r="49" spans="5:6" x14ac:dyDescent="0.2">
      <c r="E49" s="13"/>
      <c r="F49" s="13"/>
    </row>
    <row r="50" spans="5:6" x14ac:dyDescent="0.2">
      <c r="E50" s="13"/>
      <c r="F50" s="13"/>
    </row>
    <row r="51" spans="5:6" x14ac:dyDescent="0.2">
      <c r="E51" s="13"/>
      <c r="F51" s="13"/>
    </row>
    <row r="52" spans="5:6" x14ac:dyDescent="0.2">
      <c r="E52" s="13"/>
      <c r="F52" s="13"/>
    </row>
    <row r="53" spans="5:6" x14ac:dyDescent="0.2">
      <c r="E53" s="13"/>
      <c r="F53" s="13"/>
    </row>
    <row r="54" spans="5:6" x14ac:dyDescent="0.2">
      <c r="E54" s="13"/>
      <c r="F54" s="13"/>
    </row>
    <row r="55" spans="5:6" x14ac:dyDescent="0.2">
      <c r="E55" s="13"/>
      <c r="F55" s="13"/>
    </row>
    <row r="56" spans="5:6" x14ac:dyDescent="0.2">
      <c r="E56" s="13"/>
      <c r="F56" s="13"/>
    </row>
    <row r="57" spans="5:6" x14ac:dyDescent="0.2">
      <c r="E57" s="13"/>
      <c r="F57" s="13"/>
    </row>
    <row r="58" spans="5:6" x14ac:dyDescent="0.2">
      <c r="E58" s="13"/>
      <c r="F58" s="13"/>
    </row>
    <row r="59" spans="5:6" x14ac:dyDescent="0.2">
      <c r="E59" s="13"/>
      <c r="F59" s="13"/>
    </row>
    <row r="60" spans="5:6" x14ac:dyDescent="0.2">
      <c r="E60" s="13"/>
      <c r="F60" s="13"/>
    </row>
    <row r="61" spans="5:6" x14ac:dyDescent="0.2">
      <c r="E61" s="13"/>
      <c r="F61" s="13"/>
    </row>
    <row r="62" spans="5:6" x14ac:dyDescent="0.2">
      <c r="E62" s="13"/>
      <c r="F62" s="13"/>
    </row>
    <row r="63" spans="5:6" x14ac:dyDescent="0.2">
      <c r="E63" s="13"/>
      <c r="F63" s="13"/>
    </row>
    <row r="64" spans="5:6" x14ac:dyDescent="0.2">
      <c r="E64" s="13"/>
      <c r="F64" s="13"/>
    </row>
    <row r="65" spans="5:6" x14ac:dyDescent="0.2">
      <c r="E65" s="13"/>
      <c r="F65" s="13"/>
    </row>
    <row r="66" spans="5:6" x14ac:dyDescent="0.2">
      <c r="E66" s="13"/>
      <c r="F66" s="13"/>
    </row>
    <row r="67" spans="5:6" x14ac:dyDescent="0.2">
      <c r="E67" s="13"/>
      <c r="F67" s="13"/>
    </row>
    <row r="68" spans="5:6" x14ac:dyDescent="0.2">
      <c r="E68" s="13"/>
      <c r="F68" s="13"/>
    </row>
    <row r="69" spans="5:6" x14ac:dyDescent="0.2">
      <c r="E69" s="13"/>
      <c r="F69" s="13"/>
    </row>
    <row r="70" spans="5:6" x14ac:dyDescent="0.2">
      <c r="E70" s="13"/>
      <c r="F70" s="13"/>
    </row>
    <row r="71" spans="5:6" x14ac:dyDescent="0.2">
      <c r="E71" s="13"/>
      <c r="F71" s="13"/>
    </row>
    <row r="72" spans="5:6" x14ac:dyDescent="0.2">
      <c r="E72" s="13"/>
      <c r="F72" s="13"/>
    </row>
    <row r="73" spans="5:6" x14ac:dyDescent="0.2">
      <c r="E73" s="13"/>
      <c r="F73" s="13"/>
    </row>
    <row r="74" spans="5:6" x14ac:dyDescent="0.2">
      <c r="E74" s="13"/>
      <c r="F74" s="13"/>
    </row>
    <row r="75" spans="5:6" x14ac:dyDescent="0.2">
      <c r="E75" s="13"/>
      <c r="F75" s="13"/>
    </row>
    <row r="76" spans="5:6" x14ac:dyDescent="0.2">
      <c r="E76" s="1"/>
    </row>
    <row r="77" spans="5:6" x14ac:dyDescent="0.2">
      <c r="E77" s="1"/>
    </row>
    <row r="78" spans="5:6" x14ac:dyDescent="0.2">
      <c r="E78" s="1"/>
    </row>
    <row r="79" spans="5:6" x14ac:dyDescent="0.2">
      <c r="E79" s="1"/>
    </row>
    <row r="80" spans="5:6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workbookViewId="0">
      <selection activeCell="A7" sqref="A7:A125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10</v>
      </c>
      <c r="B6">
        <v>1902</v>
      </c>
      <c r="E6">
        <f t="shared" ref="E6:E22" si="1">G7</f>
        <v>0.20892250000000001</v>
      </c>
      <c r="F6" s="1">
        <f t="shared" ref="F6:F22" si="2">+E6*$C6/100</f>
        <v>0</v>
      </c>
      <c r="G6">
        <f t="shared" ref="G6:G22" si="3">I7</f>
        <v>8.49525E-2</v>
      </c>
      <c r="H6" s="1">
        <f t="shared" ref="H6:H22" si="4">+G6*$C6/100</f>
        <v>0</v>
      </c>
      <c r="I6">
        <f t="shared" ref="I6:I22" si="5">K7</f>
        <v>2.4455000000000001E-2</v>
      </c>
      <c r="J6" s="1">
        <f t="shared" ref="J6:J22" si="6">+I6*$C6/100</f>
        <v>0</v>
      </c>
      <c r="K6">
        <f t="shared" ref="K6:K22" si="7">M7</f>
        <v>3.3249999999999998E-3</v>
      </c>
      <c r="L6" s="1">
        <f t="shared" ref="L6:L22" si="8">+K6*$C6/100</f>
        <v>0</v>
      </c>
      <c r="M6">
        <f t="shared" ref="M6:M22" si="9">O7</f>
        <v>4.2500000000000003E-5</v>
      </c>
      <c r="N6" s="1">
        <f t="shared" ref="N6:N22" si="10">+M6*$C6/100</f>
        <v>0</v>
      </c>
      <c r="O6">
        <f t="shared" ref="O6:O22" si="11">Q7</f>
        <v>0</v>
      </c>
      <c r="P6" s="1">
        <f t="shared" ref="P6:P22" si="12">+O6*$C6/100</f>
        <v>0</v>
      </c>
      <c r="Q6">
        <f t="shared" ref="Q6:Q22" si="13">S7</f>
        <v>0</v>
      </c>
      <c r="R6" s="1">
        <f t="shared" ref="R6:R22" si="14">+Q6*$C6/100</f>
        <v>0</v>
      </c>
      <c r="S6">
        <f t="shared" ref="S6:S22" si="15">U7</f>
        <v>0</v>
      </c>
      <c r="T6" s="1">
        <f t="shared" ref="T6:T22" si="16">+S6*$C6/100</f>
        <v>0</v>
      </c>
      <c r="U6">
        <f t="shared" ref="U6:U22" si="17">W7</f>
        <v>0</v>
      </c>
      <c r="V6" s="1">
        <f t="shared" ref="V6:V22" si="18">+U6*$C6/100</f>
        <v>0</v>
      </c>
      <c r="W6">
        <f t="shared" ref="W6:W22" si="19">Y7</f>
        <v>0</v>
      </c>
      <c r="X6" s="1">
        <f t="shared" ref="X6:X22" si="20">+W6*$C6/100</f>
        <v>0</v>
      </c>
      <c r="Y6">
        <f t="shared" ref="Y6:Y22" si="21">AA7</f>
        <v>0</v>
      </c>
      <c r="Z6" s="1">
        <f t="shared" ref="Z6:Z22" si="22">+Y6*$C6/100</f>
        <v>0</v>
      </c>
      <c r="AA6">
        <f t="shared" ref="AA6:AA22" si="23">AC7</f>
        <v>0</v>
      </c>
      <c r="AB6" s="1">
        <f t="shared" ref="AB6:AB22" si="24">+AA6*$C6/100</f>
        <v>0</v>
      </c>
      <c r="AC6">
        <f t="shared" ref="AC6:AC22" si="25">AE7</f>
        <v>0</v>
      </c>
      <c r="AD6" s="1">
        <f t="shared" ref="AD6:AD22" si="26">+AC6*$C6/100</f>
        <v>0</v>
      </c>
      <c r="AE6">
        <f t="shared" ref="AE6:AE22" si="27">AG7</f>
        <v>0</v>
      </c>
      <c r="AF6" s="1">
        <f t="shared" ref="AF6:AF22" si="28">+AE6*$C6/100</f>
        <v>0</v>
      </c>
      <c r="AG6">
        <f t="shared" ref="AG6:AG22" si="29">AI7</f>
        <v>0</v>
      </c>
      <c r="AH6" s="1">
        <f t="shared" ref="AH6:AH22" si="30">+AG6*$C6/100</f>
        <v>0</v>
      </c>
      <c r="AI6">
        <f t="shared" ref="AI6:AI22" si="31">AK7</f>
        <v>0</v>
      </c>
      <c r="AJ6" s="1">
        <f t="shared" ref="AJ6:AJ22" si="32">+AI6*$C6/100</f>
        <v>0</v>
      </c>
      <c r="AK6">
        <f t="shared" ref="AK6:AK22" si="33">AM7</f>
        <v>0</v>
      </c>
      <c r="AL6" s="1">
        <f t="shared" ref="AL6:AL22" si="34">+AK6*$C6/100</f>
        <v>0</v>
      </c>
      <c r="AM6">
        <f t="shared" ref="AM6:AM22" si="35">AO7</f>
        <v>0</v>
      </c>
      <c r="AN6" s="1">
        <f t="shared" ref="AN6:AN22" si="36">+AM6*$C6/100</f>
        <v>0</v>
      </c>
      <c r="AO6">
        <f t="shared" ref="AO6:AO22" si="37">AQ7</f>
        <v>0</v>
      </c>
      <c r="AP6" s="1">
        <f t="shared" ref="AP6:AP22" si="38">+AO6*$C6/100</f>
        <v>0</v>
      </c>
      <c r="AQ6">
        <f t="shared" ref="AQ6:AQ22" si="39">AS7</f>
        <v>0</v>
      </c>
      <c r="AR6" s="1">
        <f t="shared" ref="AR6:AR22" si="40">+AQ6*$C6/100</f>
        <v>0</v>
      </c>
      <c r="AS6">
        <f t="shared" ref="AS6:AS22" si="41">AU7</f>
        <v>0</v>
      </c>
      <c r="AT6" s="1">
        <f t="shared" ref="AT6:AT22" si="42">+AS6*$C6/100</f>
        <v>0</v>
      </c>
      <c r="AU6">
        <f t="shared" ref="AU6:AU22" si="43">AW7</f>
        <v>0</v>
      </c>
      <c r="AV6" s="1">
        <f t="shared" ref="AV6:AV22" si="44">+AU6*$C6/100</f>
        <v>0</v>
      </c>
      <c r="AW6">
        <f t="shared" ref="AW6:AW22" si="45">AY7</f>
        <v>0</v>
      </c>
      <c r="AX6" s="1">
        <f t="shared" ref="AX6:AX22" si="46">+AW6*$C6/100</f>
        <v>0</v>
      </c>
      <c r="AY6">
        <f t="shared" ref="AY6:AY22" si="47">BA7</f>
        <v>0</v>
      </c>
      <c r="AZ6" s="1">
        <f t="shared" ref="AZ6:AZ22" si="48">+AY6*$C6/100</f>
        <v>0</v>
      </c>
      <c r="BA6">
        <f t="shared" ref="BA6:BA22" si="49">BC7</f>
        <v>0</v>
      </c>
      <c r="BB6" s="1">
        <f t="shared" ref="BB6:BB22" si="50">+BA6*$C6/100</f>
        <v>0</v>
      </c>
      <c r="BC6">
        <f t="shared" ref="BC6:BC22" si="51">BE7</f>
        <v>0</v>
      </c>
      <c r="BD6" s="1">
        <f t="shared" ref="BD6:BD22" si="52">+BC6*$C6/100</f>
        <v>0</v>
      </c>
      <c r="BE6">
        <f t="shared" ref="BE6:BE22" si="53">BG7</f>
        <v>0</v>
      </c>
      <c r="BF6" s="1">
        <f t="shared" ref="BF6:BF22" si="54">+BE6*$C6/100</f>
        <v>0</v>
      </c>
      <c r="BG6">
        <f t="shared" ref="BG6:BG22" si="55">BI7</f>
        <v>0</v>
      </c>
      <c r="BH6" s="1">
        <f t="shared" ref="BH6:BH22" si="56">+BG6*$C6/100</f>
        <v>0</v>
      </c>
      <c r="BI6">
        <f t="shared" ref="BI6:BI22" si="57">BK7</f>
        <v>0</v>
      </c>
      <c r="BJ6" s="1">
        <f t="shared" ref="BJ6:BJ22" si="58">+BI6*$C6/100</f>
        <v>0</v>
      </c>
      <c r="BK6">
        <f t="shared" ref="BK6:BK22" si="59">BM7</f>
        <v>0</v>
      </c>
      <c r="BL6" s="1">
        <f t="shared" ref="BL6:BL22" si="60">+BK6*$C6/100</f>
        <v>0</v>
      </c>
      <c r="BM6">
        <f t="shared" ref="BM6:BM22" si="61">BO7</f>
        <v>0</v>
      </c>
      <c r="BN6" s="1">
        <f t="shared" ref="BN6:BN22" si="62">+BM6*$C6/100</f>
        <v>0</v>
      </c>
      <c r="BO6">
        <f t="shared" ref="BO6:BO22" si="63">BQ7</f>
        <v>0</v>
      </c>
      <c r="BP6" s="1">
        <f t="shared" ref="BP6:BP22" si="64">+BO6*$C6/100</f>
        <v>0</v>
      </c>
      <c r="BQ6">
        <f t="shared" ref="BQ6:BQ22" si="65">BS7</f>
        <v>0</v>
      </c>
      <c r="BR6" s="1">
        <f t="shared" ref="BR6:BR22" si="66">+BQ6*$C6/100</f>
        <v>0</v>
      </c>
      <c r="BS6">
        <f t="shared" ref="BS6:BS22" si="67">BU7</f>
        <v>0</v>
      </c>
      <c r="BT6" s="1">
        <f t="shared" ref="BT6:BT22" si="68">+BS6*$C6/100</f>
        <v>0</v>
      </c>
      <c r="BU6">
        <f t="shared" ref="BU6:BU22" si="69">BW7</f>
        <v>0</v>
      </c>
      <c r="BV6" s="1">
        <f t="shared" ref="BV6:BV22" si="70">+BU6*$C6/100</f>
        <v>0</v>
      </c>
      <c r="BW6">
        <f t="shared" ref="BW6:BW22" si="71">BY7</f>
        <v>0</v>
      </c>
      <c r="BX6" s="1">
        <f t="shared" ref="BX6:BX22" si="72">+BW6*$C6/100</f>
        <v>0</v>
      </c>
      <c r="BY6">
        <f t="shared" ref="BY6:BY22" si="73">CA7</f>
        <v>0</v>
      </c>
      <c r="BZ6" s="1">
        <f t="shared" ref="BZ6:BZ22" si="74">+BY6*$C6/100</f>
        <v>0</v>
      </c>
      <c r="CA6">
        <f t="shared" ref="CA6:CA22" si="75">CC7</f>
        <v>0</v>
      </c>
      <c r="CB6" s="1">
        <f t="shared" ref="CB6:CB22" si="76">+CA6*$C6/100</f>
        <v>0</v>
      </c>
      <c r="CC6">
        <f t="shared" ref="CC6:CC22" si="77">CE7</f>
        <v>0</v>
      </c>
      <c r="CD6" s="1">
        <f t="shared" ref="CD6:CD22" si="78">+CC6*$C6/100</f>
        <v>0</v>
      </c>
      <c r="CE6">
        <f t="shared" ref="CE6:CE22" si="79">CG7</f>
        <v>0</v>
      </c>
      <c r="CF6" s="1">
        <f t="shared" ref="CF6:CF22" si="80">+CE6*$C6/100</f>
        <v>0</v>
      </c>
      <c r="CG6">
        <f t="shared" ref="CG6:CG22" si="81">CI7</f>
        <v>0</v>
      </c>
      <c r="CH6" s="1">
        <f t="shared" ref="CH6:CH22" si="82">+CG6*$C6/100</f>
        <v>0</v>
      </c>
      <c r="CI6">
        <f t="shared" ref="CI6:CI22" si="83">CK7</f>
        <v>0</v>
      </c>
      <c r="CJ6" s="1">
        <f t="shared" ref="CJ6:CJ22" si="84">+CI6*$C6/100</f>
        <v>0</v>
      </c>
      <c r="CK6">
        <f t="shared" ref="CK6:CK22" si="85">CM7</f>
        <v>0</v>
      </c>
      <c r="CL6" s="1">
        <f t="shared" ref="CL6:CL22" si="86">+CK6*$C6/100</f>
        <v>0</v>
      </c>
      <c r="CM6">
        <f t="shared" ref="CM6:CM22" si="87">CO7</f>
        <v>0</v>
      </c>
      <c r="CN6" s="1">
        <f t="shared" ref="CN6:CN22" si="88">+CM6*$C6/100</f>
        <v>0</v>
      </c>
      <c r="CO6">
        <f t="shared" ref="CO6:CO22" si="89">CQ7</f>
        <v>0</v>
      </c>
      <c r="CP6" s="1">
        <f t="shared" ref="CP6:CP22" si="90">+CO6*$C6/100</f>
        <v>0</v>
      </c>
      <c r="CQ6">
        <f t="shared" ref="CQ6:CQ22" si="91">CS7</f>
        <v>0</v>
      </c>
      <c r="CR6" s="1">
        <f t="shared" ref="CR6:CR22" si="92">+CQ6*$C6/100</f>
        <v>0</v>
      </c>
      <c r="CS6">
        <f t="shared" ref="CS6:CS22" si="93">DK15</f>
        <v>0</v>
      </c>
      <c r="CT6" s="1">
        <f t="shared" ref="CT6:CT22" si="94">+CS6*$C6/100</f>
        <v>0</v>
      </c>
      <c r="CU6">
        <f t="shared" ref="CU6:CU22" si="95">CW7</f>
        <v>0</v>
      </c>
      <c r="CV6" s="1">
        <f t="shared" ref="CV6:CV22" si="96">+CU6*$C6/100</f>
        <v>0</v>
      </c>
      <c r="CW6">
        <f t="shared" ref="CW6:CW22" si="97">CY7</f>
        <v>0</v>
      </c>
      <c r="CX6" s="1">
        <f t="shared" ref="CX6:CX22" si="98">+CW6*$C6/100</f>
        <v>0</v>
      </c>
      <c r="CY6">
        <f t="shared" ref="CY6:CY22" si="99">DA7</f>
        <v>0</v>
      </c>
      <c r="CZ6" s="1">
        <f t="shared" ref="CZ6:CZ22" si="100">+CY6*$C6/100</f>
        <v>0</v>
      </c>
      <c r="DA6">
        <f t="shared" ref="DA6:DA22" si="101">DC7</f>
        <v>0</v>
      </c>
      <c r="DB6" s="1">
        <f t="shared" ref="DB6:DB22" si="102">+DA6*$C6/100</f>
        <v>0</v>
      </c>
      <c r="DC6">
        <f t="shared" ref="DC6:DC22" si="103">DE7</f>
        <v>0</v>
      </c>
      <c r="DD6" s="1">
        <f t="shared" ref="DD6:DD22" si="104">+DC6*$C6/100</f>
        <v>0</v>
      </c>
      <c r="DE6">
        <f t="shared" ref="DE6:DE22" si="105">DG7</f>
        <v>0</v>
      </c>
      <c r="DF6" s="1">
        <f t="shared" ref="DF6:DF22" si="106">+DE6*$C6/100</f>
        <v>0</v>
      </c>
      <c r="DG6">
        <f t="shared" ref="DG6:DG22" si="107">DI7</f>
        <v>0</v>
      </c>
      <c r="DH6" s="1">
        <f t="shared" ref="DH6:DH22" si="108">+DG6*$C6/100</f>
        <v>0</v>
      </c>
      <c r="DI6">
        <f t="shared" ref="DI6:DI22" si="109">DK7</f>
        <v>0</v>
      </c>
      <c r="DJ6" s="1" t="s">
        <v>0</v>
      </c>
      <c r="DK6">
        <f t="shared" ref="DK6:DK22" si="110">+DM7</f>
        <v>0</v>
      </c>
      <c r="DL6" s="1">
        <f t="shared" ref="DL6:DL22" si="111">+DK6*$C6/100</f>
        <v>0</v>
      </c>
      <c r="DM6">
        <f t="shared" ref="DM6:DM21" si="112">+DO9</f>
        <v>0</v>
      </c>
      <c r="DN6" s="1">
        <f t="shared" ref="DN6:DN22" si="113">+DM6*$C6/100</f>
        <v>0</v>
      </c>
      <c r="DO6">
        <f>'% Surv'!D123</f>
        <v>0</v>
      </c>
      <c r="DP6" s="1">
        <f t="shared" ref="DP6:DP22" si="114">+DO6*$C6/100</f>
        <v>0</v>
      </c>
    </row>
    <row r="7" spans="1:120" x14ac:dyDescent="0.2">
      <c r="A7" s="6" t="s">
        <v>10</v>
      </c>
      <c r="B7">
        <f>+B6+1</f>
        <v>1903</v>
      </c>
      <c r="E7">
        <f t="shared" si="1"/>
        <v>0.41984500000000002</v>
      </c>
      <c r="F7" s="1">
        <f t="shared" si="2"/>
        <v>0</v>
      </c>
      <c r="G7">
        <f t="shared" si="3"/>
        <v>0.20892250000000001</v>
      </c>
      <c r="H7" s="1">
        <f t="shared" si="4"/>
        <v>0</v>
      </c>
      <c r="I7">
        <f t="shared" si="5"/>
        <v>8.49525E-2</v>
      </c>
      <c r="J7" s="1">
        <f t="shared" si="6"/>
        <v>0</v>
      </c>
      <c r="K7">
        <f t="shared" si="7"/>
        <v>2.4455000000000001E-2</v>
      </c>
      <c r="L7" s="1">
        <f t="shared" si="8"/>
        <v>0</v>
      </c>
      <c r="M7">
        <f t="shared" si="9"/>
        <v>3.3249999999999998E-3</v>
      </c>
      <c r="N7" s="1">
        <f t="shared" si="10"/>
        <v>0</v>
      </c>
      <c r="O7">
        <f t="shared" si="11"/>
        <v>4.2500000000000003E-5</v>
      </c>
      <c r="P7" s="1">
        <f t="shared" si="12"/>
        <v>0</v>
      </c>
      <c r="Q7">
        <f t="shared" si="13"/>
        <v>0</v>
      </c>
      <c r="R7" s="1">
        <f t="shared" si="14"/>
        <v>0</v>
      </c>
      <c r="S7">
        <f t="shared" si="15"/>
        <v>0</v>
      </c>
      <c r="T7" s="1">
        <f t="shared" si="16"/>
        <v>0</v>
      </c>
      <c r="U7">
        <f t="shared" si="17"/>
        <v>0</v>
      </c>
      <c r="V7" s="1">
        <f t="shared" si="18"/>
        <v>0</v>
      </c>
      <c r="W7">
        <f t="shared" si="19"/>
        <v>0</v>
      </c>
      <c r="X7" s="1">
        <f t="shared" si="20"/>
        <v>0</v>
      </c>
      <c r="Y7">
        <f t="shared" si="21"/>
        <v>0</v>
      </c>
      <c r="Z7" s="1">
        <f t="shared" si="22"/>
        <v>0</v>
      </c>
      <c r="AA7">
        <f t="shared" si="23"/>
        <v>0</v>
      </c>
      <c r="AB7" s="1">
        <f t="shared" si="24"/>
        <v>0</v>
      </c>
      <c r="AC7">
        <f t="shared" si="25"/>
        <v>0</v>
      </c>
      <c r="AD7" s="1">
        <f t="shared" si="26"/>
        <v>0</v>
      </c>
      <c r="AE7">
        <f t="shared" si="27"/>
        <v>0</v>
      </c>
      <c r="AF7" s="1">
        <f t="shared" si="28"/>
        <v>0</v>
      </c>
      <c r="AG7">
        <f t="shared" si="29"/>
        <v>0</v>
      </c>
      <c r="AH7" s="1">
        <f t="shared" si="30"/>
        <v>0</v>
      </c>
      <c r="AI7">
        <f t="shared" si="31"/>
        <v>0</v>
      </c>
      <c r="AJ7" s="1">
        <f t="shared" si="32"/>
        <v>0</v>
      </c>
      <c r="AK7">
        <f t="shared" si="33"/>
        <v>0</v>
      </c>
      <c r="AL7" s="1">
        <f t="shared" si="34"/>
        <v>0</v>
      </c>
      <c r="AM7">
        <f t="shared" si="35"/>
        <v>0</v>
      </c>
      <c r="AN7" s="1">
        <f t="shared" si="36"/>
        <v>0</v>
      </c>
      <c r="AO7">
        <f t="shared" si="37"/>
        <v>0</v>
      </c>
      <c r="AP7" s="1">
        <f t="shared" si="38"/>
        <v>0</v>
      </c>
      <c r="AQ7">
        <f t="shared" si="39"/>
        <v>0</v>
      </c>
      <c r="AR7" s="1">
        <f t="shared" si="40"/>
        <v>0</v>
      </c>
      <c r="AS7">
        <f t="shared" si="41"/>
        <v>0</v>
      </c>
      <c r="AT7" s="1">
        <f t="shared" si="42"/>
        <v>0</v>
      </c>
      <c r="AU7">
        <f t="shared" si="43"/>
        <v>0</v>
      </c>
      <c r="AV7" s="1">
        <f t="shared" si="44"/>
        <v>0</v>
      </c>
      <c r="AW7">
        <f t="shared" si="45"/>
        <v>0</v>
      </c>
      <c r="AX7" s="1">
        <f t="shared" si="46"/>
        <v>0</v>
      </c>
      <c r="AY7">
        <f t="shared" si="47"/>
        <v>0</v>
      </c>
      <c r="AZ7" s="1">
        <f t="shared" si="48"/>
        <v>0</v>
      </c>
      <c r="BA7">
        <f t="shared" si="49"/>
        <v>0</v>
      </c>
      <c r="BB7" s="1">
        <f t="shared" si="50"/>
        <v>0</v>
      </c>
      <c r="BC7">
        <f t="shared" si="51"/>
        <v>0</v>
      </c>
      <c r="BD7" s="1">
        <f t="shared" si="52"/>
        <v>0</v>
      </c>
      <c r="BE7">
        <f t="shared" si="53"/>
        <v>0</v>
      </c>
      <c r="BF7" s="1">
        <f t="shared" si="54"/>
        <v>0</v>
      </c>
      <c r="BG7">
        <f t="shared" si="55"/>
        <v>0</v>
      </c>
      <c r="BH7" s="1">
        <f t="shared" si="56"/>
        <v>0</v>
      </c>
      <c r="BI7">
        <f t="shared" si="57"/>
        <v>0</v>
      </c>
      <c r="BJ7" s="1">
        <f t="shared" si="58"/>
        <v>0</v>
      </c>
      <c r="BK7">
        <f t="shared" si="59"/>
        <v>0</v>
      </c>
      <c r="BL7" s="1">
        <f t="shared" si="60"/>
        <v>0</v>
      </c>
      <c r="BM7">
        <f t="shared" si="61"/>
        <v>0</v>
      </c>
      <c r="BN7" s="1">
        <f t="shared" si="62"/>
        <v>0</v>
      </c>
      <c r="BO7">
        <f t="shared" si="63"/>
        <v>0</v>
      </c>
      <c r="BP7" s="1">
        <f t="shared" si="64"/>
        <v>0</v>
      </c>
      <c r="BQ7">
        <f t="shared" si="65"/>
        <v>0</v>
      </c>
      <c r="BR7" s="1">
        <f t="shared" si="66"/>
        <v>0</v>
      </c>
      <c r="BS7">
        <f t="shared" si="67"/>
        <v>0</v>
      </c>
      <c r="BT7" s="1">
        <f t="shared" si="68"/>
        <v>0</v>
      </c>
      <c r="BU7">
        <f t="shared" si="69"/>
        <v>0</v>
      </c>
      <c r="BV7" s="1">
        <f t="shared" si="70"/>
        <v>0</v>
      </c>
      <c r="BW7">
        <f t="shared" si="71"/>
        <v>0</v>
      </c>
      <c r="BX7" s="1">
        <f t="shared" si="72"/>
        <v>0</v>
      </c>
      <c r="BY7">
        <f t="shared" si="73"/>
        <v>0</v>
      </c>
      <c r="BZ7" s="1">
        <f t="shared" si="74"/>
        <v>0</v>
      </c>
      <c r="CA7">
        <f t="shared" si="75"/>
        <v>0</v>
      </c>
      <c r="CB7" s="1">
        <f t="shared" si="76"/>
        <v>0</v>
      </c>
      <c r="CC7">
        <f t="shared" si="77"/>
        <v>0</v>
      </c>
      <c r="CD7" s="1">
        <f t="shared" si="78"/>
        <v>0</v>
      </c>
      <c r="CE7">
        <f t="shared" si="79"/>
        <v>0</v>
      </c>
      <c r="CF7" s="1">
        <f t="shared" si="80"/>
        <v>0</v>
      </c>
      <c r="CG7">
        <f t="shared" si="81"/>
        <v>0</v>
      </c>
      <c r="CH7" s="1">
        <f t="shared" si="82"/>
        <v>0</v>
      </c>
      <c r="CI7">
        <f t="shared" si="83"/>
        <v>0</v>
      </c>
      <c r="CJ7" s="1">
        <f t="shared" si="84"/>
        <v>0</v>
      </c>
      <c r="CK7">
        <f t="shared" si="85"/>
        <v>0</v>
      </c>
      <c r="CL7" s="1">
        <f t="shared" si="86"/>
        <v>0</v>
      </c>
      <c r="CM7">
        <f t="shared" si="87"/>
        <v>0</v>
      </c>
      <c r="CN7" s="1">
        <f t="shared" si="88"/>
        <v>0</v>
      </c>
      <c r="CO7">
        <f t="shared" si="89"/>
        <v>0</v>
      </c>
      <c r="CP7" s="1">
        <f t="shared" si="90"/>
        <v>0</v>
      </c>
      <c r="CQ7">
        <f t="shared" si="91"/>
        <v>0</v>
      </c>
      <c r="CR7" s="1">
        <f t="shared" si="92"/>
        <v>0</v>
      </c>
      <c r="CS7">
        <f t="shared" si="93"/>
        <v>0</v>
      </c>
      <c r="CT7" s="1">
        <f t="shared" si="94"/>
        <v>0</v>
      </c>
      <c r="CU7">
        <f t="shared" si="95"/>
        <v>0</v>
      </c>
      <c r="CV7" s="1">
        <f t="shared" si="96"/>
        <v>0</v>
      </c>
      <c r="CW7">
        <f t="shared" si="97"/>
        <v>0</v>
      </c>
      <c r="CX7" s="1">
        <f t="shared" si="98"/>
        <v>0</v>
      </c>
      <c r="CY7">
        <f t="shared" si="99"/>
        <v>0</v>
      </c>
      <c r="CZ7" s="1">
        <f t="shared" si="100"/>
        <v>0</v>
      </c>
      <c r="DA7">
        <f t="shared" si="101"/>
        <v>0</v>
      </c>
      <c r="DB7" s="1">
        <f t="shared" si="102"/>
        <v>0</v>
      </c>
      <c r="DC7">
        <f t="shared" si="103"/>
        <v>0</v>
      </c>
      <c r="DD7" s="1">
        <f t="shared" si="104"/>
        <v>0</v>
      </c>
      <c r="DE7">
        <f t="shared" si="105"/>
        <v>0</v>
      </c>
      <c r="DF7" s="1">
        <f t="shared" si="106"/>
        <v>0</v>
      </c>
      <c r="DG7">
        <f t="shared" si="107"/>
        <v>0</v>
      </c>
      <c r="DH7" s="1">
        <f t="shared" si="108"/>
        <v>0</v>
      </c>
      <c r="DI7">
        <f t="shared" si="109"/>
        <v>0</v>
      </c>
      <c r="DJ7" s="1" t="s">
        <v>0</v>
      </c>
      <c r="DK7">
        <f t="shared" si="110"/>
        <v>0</v>
      </c>
      <c r="DL7" s="1">
        <f t="shared" si="111"/>
        <v>0</v>
      </c>
      <c r="DM7">
        <f t="shared" si="112"/>
        <v>0</v>
      </c>
      <c r="DN7" s="1">
        <f t="shared" si="113"/>
        <v>0</v>
      </c>
      <c r="DO7">
        <f>'% Surv'!D122</f>
        <v>0</v>
      </c>
      <c r="DP7" s="1">
        <f t="shared" si="114"/>
        <v>0</v>
      </c>
    </row>
    <row r="8" spans="1:120" x14ac:dyDescent="0.2">
      <c r="A8" s="6" t="s">
        <v>10</v>
      </c>
      <c r="B8">
        <f t="shared" ref="B8:B71" si="115">+B7+1</f>
        <v>1904</v>
      </c>
      <c r="E8">
        <f t="shared" si="1"/>
        <v>0.74017999999999995</v>
      </c>
      <c r="F8" s="1">
        <f t="shared" si="2"/>
        <v>0</v>
      </c>
      <c r="G8">
        <f t="shared" si="3"/>
        <v>0.41984500000000002</v>
      </c>
      <c r="H8" s="1">
        <f t="shared" si="4"/>
        <v>0</v>
      </c>
      <c r="I8">
        <f t="shared" si="5"/>
        <v>0.20892250000000001</v>
      </c>
      <c r="J8" s="1">
        <f t="shared" si="6"/>
        <v>0</v>
      </c>
      <c r="K8">
        <f t="shared" si="7"/>
        <v>8.49525E-2</v>
      </c>
      <c r="L8" s="1">
        <f t="shared" si="8"/>
        <v>0</v>
      </c>
      <c r="M8">
        <f t="shared" si="9"/>
        <v>2.4455000000000001E-2</v>
      </c>
      <c r="N8" s="1">
        <f t="shared" si="10"/>
        <v>0</v>
      </c>
      <c r="O8">
        <f t="shared" si="11"/>
        <v>3.3249999999999998E-3</v>
      </c>
      <c r="P8" s="1">
        <f t="shared" si="12"/>
        <v>0</v>
      </c>
      <c r="Q8">
        <f t="shared" si="13"/>
        <v>4.2500000000000003E-5</v>
      </c>
      <c r="R8" s="1">
        <f t="shared" si="14"/>
        <v>0</v>
      </c>
      <c r="S8">
        <f t="shared" si="15"/>
        <v>0</v>
      </c>
      <c r="T8" s="1">
        <f t="shared" si="16"/>
        <v>0</v>
      </c>
      <c r="U8">
        <f t="shared" si="17"/>
        <v>0</v>
      </c>
      <c r="V8" s="1">
        <f t="shared" si="18"/>
        <v>0</v>
      </c>
      <c r="W8">
        <f t="shared" si="19"/>
        <v>0</v>
      </c>
      <c r="X8" s="1">
        <f t="shared" si="20"/>
        <v>0</v>
      </c>
      <c r="Y8">
        <f t="shared" si="21"/>
        <v>0</v>
      </c>
      <c r="Z8" s="1">
        <f t="shared" si="22"/>
        <v>0</v>
      </c>
      <c r="AA8">
        <f t="shared" si="23"/>
        <v>0</v>
      </c>
      <c r="AB8" s="1">
        <f t="shared" si="24"/>
        <v>0</v>
      </c>
      <c r="AC8">
        <f t="shared" si="25"/>
        <v>0</v>
      </c>
      <c r="AD8" s="1">
        <f t="shared" si="26"/>
        <v>0</v>
      </c>
      <c r="AE8">
        <f t="shared" si="27"/>
        <v>0</v>
      </c>
      <c r="AF8" s="1">
        <f t="shared" si="28"/>
        <v>0</v>
      </c>
      <c r="AG8">
        <f t="shared" si="29"/>
        <v>0</v>
      </c>
      <c r="AH8" s="1">
        <f t="shared" si="30"/>
        <v>0</v>
      </c>
      <c r="AI8">
        <f t="shared" si="31"/>
        <v>0</v>
      </c>
      <c r="AJ8" s="1">
        <f t="shared" si="32"/>
        <v>0</v>
      </c>
      <c r="AK8">
        <f t="shared" si="33"/>
        <v>0</v>
      </c>
      <c r="AL8" s="1">
        <f t="shared" si="34"/>
        <v>0</v>
      </c>
      <c r="AM8">
        <f t="shared" si="35"/>
        <v>0</v>
      </c>
      <c r="AN8" s="1">
        <f t="shared" si="36"/>
        <v>0</v>
      </c>
      <c r="AO8">
        <f t="shared" si="37"/>
        <v>0</v>
      </c>
      <c r="AP8" s="1">
        <f t="shared" si="38"/>
        <v>0</v>
      </c>
      <c r="AQ8">
        <f t="shared" si="39"/>
        <v>0</v>
      </c>
      <c r="AR8" s="1">
        <f t="shared" si="40"/>
        <v>0</v>
      </c>
      <c r="AS8">
        <f t="shared" si="41"/>
        <v>0</v>
      </c>
      <c r="AT8" s="1">
        <f t="shared" si="42"/>
        <v>0</v>
      </c>
      <c r="AU8">
        <f t="shared" si="43"/>
        <v>0</v>
      </c>
      <c r="AV8" s="1">
        <f t="shared" si="44"/>
        <v>0</v>
      </c>
      <c r="AW8">
        <f t="shared" si="45"/>
        <v>0</v>
      </c>
      <c r="AX8" s="1">
        <f t="shared" si="46"/>
        <v>0</v>
      </c>
      <c r="AY8">
        <f t="shared" si="47"/>
        <v>0</v>
      </c>
      <c r="AZ8" s="1">
        <f t="shared" si="48"/>
        <v>0</v>
      </c>
      <c r="BA8">
        <f t="shared" si="49"/>
        <v>0</v>
      </c>
      <c r="BB8" s="1">
        <f t="shared" si="50"/>
        <v>0</v>
      </c>
      <c r="BC8">
        <f t="shared" si="51"/>
        <v>0</v>
      </c>
      <c r="BD8" s="1">
        <f t="shared" si="52"/>
        <v>0</v>
      </c>
      <c r="BE8">
        <f t="shared" si="53"/>
        <v>0</v>
      </c>
      <c r="BF8" s="1">
        <f t="shared" si="54"/>
        <v>0</v>
      </c>
      <c r="BG8">
        <f t="shared" si="55"/>
        <v>0</v>
      </c>
      <c r="BH8" s="1">
        <f t="shared" si="56"/>
        <v>0</v>
      </c>
      <c r="BI8">
        <f t="shared" si="57"/>
        <v>0</v>
      </c>
      <c r="BJ8" s="1">
        <f t="shared" si="58"/>
        <v>0</v>
      </c>
      <c r="BK8">
        <f t="shared" si="59"/>
        <v>0</v>
      </c>
      <c r="BL8" s="1">
        <f t="shared" si="60"/>
        <v>0</v>
      </c>
      <c r="BM8">
        <f t="shared" si="61"/>
        <v>0</v>
      </c>
      <c r="BN8" s="1">
        <f t="shared" si="62"/>
        <v>0</v>
      </c>
      <c r="BO8">
        <f t="shared" si="63"/>
        <v>0</v>
      </c>
      <c r="BP8" s="1">
        <f t="shared" si="64"/>
        <v>0</v>
      </c>
      <c r="BQ8">
        <f t="shared" si="65"/>
        <v>0</v>
      </c>
      <c r="BR8" s="1">
        <f t="shared" si="66"/>
        <v>0</v>
      </c>
      <c r="BS8">
        <f t="shared" si="67"/>
        <v>0</v>
      </c>
      <c r="BT8" s="1">
        <f t="shared" si="68"/>
        <v>0</v>
      </c>
      <c r="BU8">
        <f t="shared" si="69"/>
        <v>0</v>
      </c>
      <c r="BV8" s="1">
        <f t="shared" si="70"/>
        <v>0</v>
      </c>
      <c r="BW8">
        <f t="shared" si="71"/>
        <v>0</v>
      </c>
      <c r="BX8" s="1">
        <f t="shared" si="72"/>
        <v>0</v>
      </c>
      <c r="BY8">
        <f t="shared" si="73"/>
        <v>0</v>
      </c>
      <c r="BZ8" s="1">
        <f t="shared" si="74"/>
        <v>0</v>
      </c>
      <c r="CA8">
        <f t="shared" si="75"/>
        <v>0</v>
      </c>
      <c r="CB8" s="1">
        <f t="shared" si="76"/>
        <v>0</v>
      </c>
      <c r="CC8">
        <f t="shared" si="77"/>
        <v>0</v>
      </c>
      <c r="CD8" s="1">
        <f t="shared" si="78"/>
        <v>0</v>
      </c>
      <c r="CE8">
        <f t="shared" si="79"/>
        <v>0</v>
      </c>
      <c r="CF8" s="1">
        <f t="shared" si="80"/>
        <v>0</v>
      </c>
      <c r="CG8">
        <f t="shared" si="81"/>
        <v>0</v>
      </c>
      <c r="CH8" s="1">
        <f t="shared" si="82"/>
        <v>0</v>
      </c>
      <c r="CI8">
        <f t="shared" si="83"/>
        <v>0</v>
      </c>
      <c r="CJ8" s="1">
        <f t="shared" si="84"/>
        <v>0</v>
      </c>
      <c r="CK8">
        <f t="shared" si="85"/>
        <v>0</v>
      </c>
      <c r="CL8" s="1">
        <f t="shared" si="86"/>
        <v>0</v>
      </c>
      <c r="CM8">
        <f t="shared" si="87"/>
        <v>0</v>
      </c>
      <c r="CN8" s="1">
        <f t="shared" si="88"/>
        <v>0</v>
      </c>
      <c r="CO8">
        <f t="shared" si="89"/>
        <v>0</v>
      </c>
      <c r="CP8" s="1">
        <f t="shared" si="90"/>
        <v>0</v>
      </c>
      <c r="CQ8">
        <f t="shared" si="91"/>
        <v>0</v>
      </c>
      <c r="CR8" s="1">
        <f t="shared" si="92"/>
        <v>0</v>
      </c>
      <c r="CS8">
        <f t="shared" si="93"/>
        <v>0</v>
      </c>
      <c r="CT8" s="1">
        <f t="shared" si="94"/>
        <v>0</v>
      </c>
      <c r="CU8">
        <f t="shared" si="95"/>
        <v>0</v>
      </c>
      <c r="CV8" s="1">
        <f t="shared" si="96"/>
        <v>0</v>
      </c>
      <c r="CW8">
        <f t="shared" si="97"/>
        <v>0</v>
      </c>
      <c r="CX8" s="1">
        <f t="shared" si="98"/>
        <v>0</v>
      </c>
      <c r="CY8">
        <f t="shared" si="99"/>
        <v>0</v>
      </c>
      <c r="CZ8" s="1">
        <f t="shared" si="100"/>
        <v>0</v>
      </c>
      <c r="DA8">
        <f t="shared" si="101"/>
        <v>0</v>
      </c>
      <c r="DB8" s="1">
        <f t="shared" si="102"/>
        <v>0</v>
      </c>
      <c r="DC8">
        <f t="shared" si="103"/>
        <v>0</v>
      </c>
      <c r="DD8" s="1">
        <f t="shared" si="104"/>
        <v>0</v>
      </c>
      <c r="DE8">
        <f t="shared" si="105"/>
        <v>0</v>
      </c>
      <c r="DF8" s="1">
        <f t="shared" si="106"/>
        <v>0</v>
      </c>
      <c r="DG8">
        <f t="shared" si="107"/>
        <v>0</v>
      </c>
      <c r="DH8" s="1">
        <f t="shared" si="108"/>
        <v>0</v>
      </c>
      <c r="DI8">
        <f t="shared" si="109"/>
        <v>0</v>
      </c>
      <c r="DJ8" s="1" t="s">
        <v>0</v>
      </c>
      <c r="DK8">
        <f t="shared" si="110"/>
        <v>0</v>
      </c>
      <c r="DL8" s="1">
        <f t="shared" si="111"/>
        <v>0</v>
      </c>
      <c r="DM8">
        <f t="shared" si="112"/>
        <v>0</v>
      </c>
      <c r="DN8" s="1">
        <f t="shared" si="113"/>
        <v>0</v>
      </c>
      <c r="DO8">
        <f>'% Surv'!D121</f>
        <v>0</v>
      </c>
      <c r="DP8" s="1">
        <f t="shared" si="114"/>
        <v>0</v>
      </c>
    </row>
    <row r="9" spans="1:120" x14ac:dyDescent="0.2">
      <c r="A9" s="6" t="s">
        <v>10</v>
      </c>
      <c r="B9">
        <f t="shared" si="115"/>
        <v>1905</v>
      </c>
      <c r="E9">
        <f t="shared" si="1"/>
        <v>1.190385</v>
      </c>
      <c r="F9" s="1">
        <f t="shared" si="2"/>
        <v>0</v>
      </c>
      <c r="G9">
        <f t="shared" si="3"/>
        <v>0.74017999999999995</v>
      </c>
      <c r="H9" s="1">
        <f t="shared" si="4"/>
        <v>0</v>
      </c>
      <c r="I9">
        <f t="shared" si="5"/>
        <v>0.41984500000000002</v>
      </c>
      <c r="J9" s="1">
        <f t="shared" si="6"/>
        <v>0</v>
      </c>
      <c r="K9">
        <f t="shared" si="7"/>
        <v>0.20892250000000001</v>
      </c>
      <c r="L9" s="1">
        <f t="shared" si="8"/>
        <v>0</v>
      </c>
      <c r="M9">
        <f t="shared" si="9"/>
        <v>8.49525E-2</v>
      </c>
      <c r="N9" s="1">
        <f t="shared" si="10"/>
        <v>0</v>
      </c>
      <c r="O9">
        <f t="shared" si="11"/>
        <v>2.4455000000000001E-2</v>
      </c>
      <c r="P9" s="1">
        <f t="shared" si="12"/>
        <v>0</v>
      </c>
      <c r="Q9">
        <f t="shared" si="13"/>
        <v>3.3249999999999998E-3</v>
      </c>
      <c r="R9" s="1">
        <f t="shared" si="14"/>
        <v>0</v>
      </c>
      <c r="S9">
        <f t="shared" si="15"/>
        <v>4.2500000000000003E-5</v>
      </c>
      <c r="T9" s="1">
        <f t="shared" si="16"/>
        <v>0</v>
      </c>
      <c r="U9">
        <f t="shared" si="17"/>
        <v>0</v>
      </c>
      <c r="V9" s="1">
        <f t="shared" si="18"/>
        <v>0</v>
      </c>
      <c r="W9">
        <f t="shared" si="19"/>
        <v>0</v>
      </c>
      <c r="X9" s="1">
        <f t="shared" si="20"/>
        <v>0</v>
      </c>
      <c r="Y9">
        <f t="shared" si="21"/>
        <v>0</v>
      </c>
      <c r="Z9" s="1">
        <f t="shared" si="22"/>
        <v>0</v>
      </c>
      <c r="AA9">
        <f t="shared" si="23"/>
        <v>0</v>
      </c>
      <c r="AB9" s="1">
        <f t="shared" si="24"/>
        <v>0</v>
      </c>
      <c r="AC9">
        <f t="shared" si="25"/>
        <v>0</v>
      </c>
      <c r="AD9" s="1">
        <f t="shared" si="26"/>
        <v>0</v>
      </c>
      <c r="AE9">
        <f t="shared" si="27"/>
        <v>0</v>
      </c>
      <c r="AF9" s="1">
        <f t="shared" si="28"/>
        <v>0</v>
      </c>
      <c r="AG9">
        <f t="shared" si="29"/>
        <v>0</v>
      </c>
      <c r="AH9" s="1">
        <f t="shared" si="30"/>
        <v>0</v>
      </c>
      <c r="AI9">
        <f t="shared" si="31"/>
        <v>0</v>
      </c>
      <c r="AJ9" s="1">
        <f t="shared" si="32"/>
        <v>0</v>
      </c>
      <c r="AK9">
        <f t="shared" si="33"/>
        <v>0</v>
      </c>
      <c r="AL9" s="1">
        <f t="shared" si="34"/>
        <v>0</v>
      </c>
      <c r="AM9">
        <f t="shared" si="35"/>
        <v>0</v>
      </c>
      <c r="AN9" s="1">
        <f t="shared" si="36"/>
        <v>0</v>
      </c>
      <c r="AO9">
        <f t="shared" si="37"/>
        <v>0</v>
      </c>
      <c r="AP9" s="1">
        <f t="shared" si="38"/>
        <v>0</v>
      </c>
      <c r="AQ9">
        <f t="shared" si="39"/>
        <v>0</v>
      </c>
      <c r="AR9" s="1">
        <f t="shared" si="40"/>
        <v>0</v>
      </c>
      <c r="AS9">
        <f t="shared" si="41"/>
        <v>0</v>
      </c>
      <c r="AT9" s="1">
        <f t="shared" si="42"/>
        <v>0</v>
      </c>
      <c r="AU9">
        <f t="shared" si="43"/>
        <v>0</v>
      </c>
      <c r="AV9" s="1">
        <f t="shared" si="44"/>
        <v>0</v>
      </c>
      <c r="AW9">
        <f t="shared" si="45"/>
        <v>0</v>
      </c>
      <c r="AX9" s="1">
        <f t="shared" si="46"/>
        <v>0</v>
      </c>
      <c r="AY9">
        <f t="shared" si="47"/>
        <v>0</v>
      </c>
      <c r="AZ9" s="1">
        <f t="shared" si="48"/>
        <v>0</v>
      </c>
      <c r="BA9">
        <f t="shared" si="49"/>
        <v>0</v>
      </c>
      <c r="BB9" s="1">
        <f t="shared" si="50"/>
        <v>0</v>
      </c>
      <c r="BC9">
        <f t="shared" si="51"/>
        <v>0</v>
      </c>
      <c r="BD9" s="1">
        <f t="shared" si="52"/>
        <v>0</v>
      </c>
      <c r="BE9">
        <f t="shared" si="53"/>
        <v>0</v>
      </c>
      <c r="BF9" s="1">
        <f t="shared" si="54"/>
        <v>0</v>
      </c>
      <c r="BG9">
        <f t="shared" si="55"/>
        <v>0</v>
      </c>
      <c r="BH9" s="1">
        <f t="shared" si="56"/>
        <v>0</v>
      </c>
      <c r="BI9">
        <f t="shared" si="57"/>
        <v>0</v>
      </c>
      <c r="BJ9" s="1">
        <f t="shared" si="58"/>
        <v>0</v>
      </c>
      <c r="BK9">
        <f t="shared" si="59"/>
        <v>0</v>
      </c>
      <c r="BL9" s="1">
        <f t="shared" si="60"/>
        <v>0</v>
      </c>
      <c r="BM9">
        <f t="shared" si="61"/>
        <v>0</v>
      </c>
      <c r="BN9" s="1">
        <f t="shared" si="62"/>
        <v>0</v>
      </c>
      <c r="BO9">
        <f t="shared" si="63"/>
        <v>0</v>
      </c>
      <c r="BP9" s="1">
        <f t="shared" si="64"/>
        <v>0</v>
      </c>
      <c r="BQ9">
        <f t="shared" si="65"/>
        <v>0</v>
      </c>
      <c r="BR9" s="1">
        <f t="shared" si="66"/>
        <v>0</v>
      </c>
      <c r="BS9">
        <f t="shared" si="67"/>
        <v>0</v>
      </c>
      <c r="BT9" s="1">
        <f t="shared" si="68"/>
        <v>0</v>
      </c>
      <c r="BU9">
        <f t="shared" si="69"/>
        <v>0</v>
      </c>
      <c r="BV9" s="1">
        <f t="shared" si="70"/>
        <v>0</v>
      </c>
      <c r="BW9">
        <f t="shared" si="71"/>
        <v>0</v>
      </c>
      <c r="BX9" s="1">
        <f t="shared" si="72"/>
        <v>0</v>
      </c>
      <c r="BY9">
        <f t="shared" si="73"/>
        <v>0</v>
      </c>
      <c r="BZ9" s="1">
        <f t="shared" si="74"/>
        <v>0</v>
      </c>
      <c r="CA9">
        <f t="shared" si="75"/>
        <v>0</v>
      </c>
      <c r="CB9" s="1">
        <f t="shared" si="76"/>
        <v>0</v>
      </c>
      <c r="CC9">
        <f t="shared" si="77"/>
        <v>0</v>
      </c>
      <c r="CD9" s="1">
        <f t="shared" si="78"/>
        <v>0</v>
      </c>
      <c r="CE9">
        <f t="shared" si="79"/>
        <v>0</v>
      </c>
      <c r="CF9" s="1">
        <f t="shared" si="80"/>
        <v>0</v>
      </c>
      <c r="CG9">
        <f t="shared" si="81"/>
        <v>0</v>
      </c>
      <c r="CH9" s="1">
        <f t="shared" si="82"/>
        <v>0</v>
      </c>
      <c r="CI9">
        <f t="shared" si="83"/>
        <v>0</v>
      </c>
      <c r="CJ9" s="1">
        <f t="shared" si="84"/>
        <v>0</v>
      </c>
      <c r="CK9">
        <f t="shared" si="85"/>
        <v>0</v>
      </c>
      <c r="CL9" s="1">
        <f t="shared" si="86"/>
        <v>0</v>
      </c>
      <c r="CM9">
        <f t="shared" si="87"/>
        <v>0</v>
      </c>
      <c r="CN9" s="1">
        <f t="shared" si="88"/>
        <v>0</v>
      </c>
      <c r="CO9">
        <f t="shared" si="89"/>
        <v>0</v>
      </c>
      <c r="CP9" s="1">
        <f t="shared" si="90"/>
        <v>0</v>
      </c>
      <c r="CQ9">
        <f t="shared" si="91"/>
        <v>0</v>
      </c>
      <c r="CR9" s="1">
        <f t="shared" si="92"/>
        <v>0</v>
      </c>
      <c r="CS9">
        <f t="shared" si="93"/>
        <v>0</v>
      </c>
      <c r="CT9" s="1">
        <f t="shared" si="94"/>
        <v>0</v>
      </c>
      <c r="CU9">
        <f t="shared" si="95"/>
        <v>0</v>
      </c>
      <c r="CV9" s="1">
        <f t="shared" si="96"/>
        <v>0</v>
      </c>
      <c r="CW9">
        <f t="shared" si="97"/>
        <v>0</v>
      </c>
      <c r="CX9" s="1">
        <f t="shared" si="98"/>
        <v>0</v>
      </c>
      <c r="CY9">
        <f t="shared" si="99"/>
        <v>0</v>
      </c>
      <c r="CZ9" s="1">
        <f t="shared" si="100"/>
        <v>0</v>
      </c>
      <c r="DA9">
        <f t="shared" si="101"/>
        <v>0</v>
      </c>
      <c r="DB9" s="1">
        <f t="shared" si="102"/>
        <v>0</v>
      </c>
      <c r="DC9">
        <f t="shared" si="103"/>
        <v>0</v>
      </c>
      <c r="DD9" s="1">
        <f t="shared" si="104"/>
        <v>0</v>
      </c>
      <c r="DE9">
        <f t="shared" si="105"/>
        <v>0</v>
      </c>
      <c r="DF9" s="1">
        <f t="shared" si="106"/>
        <v>0</v>
      </c>
      <c r="DG9">
        <f t="shared" si="107"/>
        <v>0</v>
      </c>
      <c r="DH9" s="1">
        <f t="shared" si="108"/>
        <v>0</v>
      </c>
      <c r="DI9">
        <f t="shared" si="109"/>
        <v>0</v>
      </c>
      <c r="DJ9" s="1" t="s">
        <v>0</v>
      </c>
      <c r="DK9">
        <f t="shared" si="110"/>
        <v>0</v>
      </c>
      <c r="DL9" s="1">
        <f t="shared" si="111"/>
        <v>0</v>
      </c>
      <c r="DM9">
        <f t="shared" si="112"/>
        <v>0</v>
      </c>
      <c r="DN9" s="1">
        <f t="shared" si="113"/>
        <v>0</v>
      </c>
      <c r="DO9">
        <f>'% Surv'!D120</f>
        <v>0</v>
      </c>
      <c r="DP9" s="1">
        <f t="shared" si="114"/>
        <v>0</v>
      </c>
    </row>
    <row r="10" spans="1:120" x14ac:dyDescent="0.2">
      <c r="A10" s="6" t="s">
        <v>10</v>
      </c>
      <c r="B10">
        <f t="shared" si="115"/>
        <v>1906</v>
      </c>
      <c r="E10">
        <f t="shared" si="1"/>
        <v>1.7899350000000001</v>
      </c>
      <c r="F10" s="1">
        <f t="shared" si="2"/>
        <v>0</v>
      </c>
      <c r="G10">
        <f t="shared" si="3"/>
        <v>1.190385</v>
      </c>
      <c r="H10" s="1">
        <f t="shared" si="4"/>
        <v>0</v>
      </c>
      <c r="I10">
        <f t="shared" si="5"/>
        <v>0.74017999999999995</v>
      </c>
      <c r="J10" s="1">
        <f t="shared" si="6"/>
        <v>0</v>
      </c>
      <c r="K10">
        <f t="shared" si="7"/>
        <v>0.41984500000000002</v>
      </c>
      <c r="L10" s="1">
        <f t="shared" si="8"/>
        <v>0</v>
      </c>
      <c r="M10">
        <f t="shared" si="9"/>
        <v>0.20892250000000001</v>
      </c>
      <c r="N10" s="1">
        <f t="shared" si="10"/>
        <v>0</v>
      </c>
      <c r="O10">
        <f t="shared" si="11"/>
        <v>8.49525E-2</v>
      </c>
      <c r="P10" s="1">
        <f t="shared" si="12"/>
        <v>0</v>
      </c>
      <c r="Q10">
        <f t="shared" si="13"/>
        <v>2.4455000000000001E-2</v>
      </c>
      <c r="R10" s="1">
        <f t="shared" si="14"/>
        <v>0</v>
      </c>
      <c r="S10">
        <f t="shared" si="15"/>
        <v>3.3249999999999998E-3</v>
      </c>
      <c r="T10" s="1">
        <f t="shared" si="16"/>
        <v>0</v>
      </c>
      <c r="U10">
        <f t="shared" si="17"/>
        <v>4.2500000000000003E-5</v>
      </c>
      <c r="V10" s="1">
        <f t="shared" si="18"/>
        <v>0</v>
      </c>
      <c r="W10">
        <f t="shared" si="19"/>
        <v>0</v>
      </c>
      <c r="X10" s="1">
        <f t="shared" si="20"/>
        <v>0</v>
      </c>
      <c r="Y10">
        <f t="shared" si="21"/>
        <v>0</v>
      </c>
      <c r="Z10" s="1">
        <f t="shared" si="22"/>
        <v>0</v>
      </c>
      <c r="AA10">
        <f t="shared" si="23"/>
        <v>0</v>
      </c>
      <c r="AB10" s="1">
        <f t="shared" si="24"/>
        <v>0</v>
      </c>
      <c r="AC10">
        <f t="shared" si="25"/>
        <v>0</v>
      </c>
      <c r="AD10" s="1">
        <f t="shared" si="26"/>
        <v>0</v>
      </c>
      <c r="AE10">
        <f t="shared" si="27"/>
        <v>0</v>
      </c>
      <c r="AF10" s="1">
        <f t="shared" si="28"/>
        <v>0</v>
      </c>
      <c r="AG10">
        <f t="shared" si="29"/>
        <v>0</v>
      </c>
      <c r="AH10" s="1">
        <f t="shared" si="30"/>
        <v>0</v>
      </c>
      <c r="AI10">
        <f t="shared" si="31"/>
        <v>0</v>
      </c>
      <c r="AJ10" s="1">
        <f t="shared" si="32"/>
        <v>0</v>
      </c>
      <c r="AK10">
        <f t="shared" si="33"/>
        <v>0</v>
      </c>
      <c r="AL10" s="1">
        <f t="shared" si="34"/>
        <v>0</v>
      </c>
      <c r="AM10">
        <f t="shared" si="35"/>
        <v>0</v>
      </c>
      <c r="AN10" s="1">
        <f t="shared" si="36"/>
        <v>0</v>
      </c>
      <c r="AO10">
        <f t="shared" si="37"/>
        <v>0</v>
      </c>
      <c r="AP10" s="1">
        <f t="shared" si="38"/>
        <v>0</v>
      </c>
      <c r="AQ10">
        <f t="shared" si="39"/>
        <v>0</v>
      </c>
      <c r="AR10" s="1">
        <f t="shared" si="40"/>
        <v>0</v>
      </c>
      <c r="AS10">
        <f t="shared" si="41"/>
        <v>0</v>
      </c>
      <c r="AT10" s="1">
        <f t="shared" si="42"/>
        <v>0</v>
      </c>
      <c r="AU10">
        <f t="shared" si="43"/>
        <v>0</v>
      </c>
      <c r="AV10" s="1">
        <f t="shared" si="44"/>
        <v>0</v>
      </c>
      <c r="AW10">
        <f t="shared" si="45"/>
        <v>0</v>
      </c>
      <c r="AX10" s="1">
        <f t="shared" si="46"/>
        <v>0</v>
      </c>
      <c r="AY10">
        <f t="shared" si="47"/>
        <v>0</v>
      </c>
      <c r="AZ10" s="1">
        <f t="shared" si="48"/>
        <v>0</v>
      </c>
      <c r="BA10">
        <f t="shared" si="49"/>
        <v>0</v>
      </c>
      <c r="BB10" s="1">
        <f t="shared" si="50"/>
        <v>0</v>
      </c>
      <c r="BC10">
        <f t="shared" si="51"/>
        <v>0</v>
      </c>
      <c r="BD10" s="1">
        <f t="shared" si="52"/>
        <v>0</v>
      </c>
      <c r="BE10">
        <f t="shared" si="53"/>
        <v>0</v>
      </c>
      <c r="BF10" s="1">
        <f t="shared" si="54"/>
        <v>0</v>
      </c>
      <c r="BG10">
        <f t="shared" si="55"/>
        <v>0</v>
      </c>
      <c r="BH10" s="1">
        <f t="shared" si="56"/>
        <v>0</v>
      </c>
      <c r="BI10">
        <f t="shared" si="57"/>
        <v>0</v>
      </c>
      <c r="BJ10" s="1">
        <f t="shared" si="58"/>
        <v>0</v>
      </c>
      <c r="BK10">
        <f t="shared" si="59"/>
        <v>0</v>
      </c>
      <c r="BL10" s="1">
        <f t="shared" si="60"/>
        <v>0</v>
      </c>
      <c r="BM10">
        <f t="shared" si="61"/>
        <v>0</v>
      </c>
      <c r="BN10" s="1">
        <f t="shared" si="62"/>
        <v>0</v>
      </c>
      <c r="BO10">
        <f t="shared" si="63"/>
        <v>0</v>
      </c>
      <c r="BP10" s="1">
        <f t="shared" si="64"/>
        <v>0</v>
      </c>
      <c r="BQ10">
        <f t="shared" si="65"/>
        <v>0</v>
      </c>
      <c r="BR10" s="1">
        <f t="shared" si="66"/>
        <v>0</v>
      </c>
      <c r="BS10">
        <f t="shared" si="67"/>
        <v>0</v>
      </c>
      <c r="BT10" s="1">
        <f t="shared" si="68"/>
        <v>0</v>
      </c>
      <c r="BU10">
        <f t="shared" si="69"/>
        <v>0</v>
      </c>
      <c r="BV10" s="1">
        <f t="shared" si="70"/>
        <v>0</v>
      </c>
      <c r="BW10">
        <f t="shared" si="71"/>
        <v>0</v>
      </c>
      <c r="BX10" s="1">
        <f t="shared" si="72"/>
        <v>0</v>
      </c>
      <c r="BY10">
        <f t="shared" si="73"/>
        <v>0</v>
      </c>
      <c r="BZ10" s="1">
        <f t="shared" si="74"/>
        <v>0</v>
      </c>
      <c r="CA10">
        <f t="shared" si="75"/>
        <v>0</v>
      </c>
      <c r="CB10" s="1">
        <f t="shared" si="76"/>
        <v>0</v>
      </c>
      <c r="CC10">
        <f t="shared" si="77"/>
        <v>0</v>
      </c>
      <c r="CD10" s="1">
        <f t="shared" si="78"/>
        <v>0</v>
      </c>
      <c r="CE10">
        <f t="shared" si="79"/>
        <v>0</v>
      </c>
      <c r="CF10" s="1">
        <f t="shared" si="80"/>
        <v>0</v>
      </c>
      <c r="CG10">
        <f t="shared" si="81"/>
        <v>0</v>
      </c>
      <c r="CH10" s="1">
        <f t="shared" si="82"/>
        <v>0</v>
      </c>
      <c r="CI10">
        <f t="shared" si="83"/>
        <v>0</v>
      </c>
      <c r="CJ10" s="1">
        <f t="shared" si="84"/>
        <v>0</v>
      </c>
      <c r="CK10">
        <f t="shared" si="85"/>
        <v>0</v>
      </c>
      <c r="CL10" s="1">
        <f t="shared" si="86"/>
        <v>0</v>
      </c>
      <c r="CM10">
        <f t="shared" si="87"/>
        <v>0</v>
      </c>
      <c r="CN10" s="1">
        <f t="shared" si="88"/>
        <v>0</v>
      </c>
      <c r="CO10">
        <f t="shared" si="89"/>
        <v>0</v>
      </c>
      <c r="CP10" s="1">
        <f t="shared" si="90"/>
        <v>0</v>
      </c>
      <c r="CQ10">
        <f t="shared" si="91"/>
        <v>0</v>
      </c>
      <c r="CR10" s="1">
        <f t="shared" si="92"/>
        <v>0</v>
      </c>
      <c r="CS10">
        <f t="shared" si="93"/>
        <v>0</v>
      </c>
      <c r="CT10" s="1">
        <f t="shared" si="94"/>
        <v>0</v>
      </c>
      <c r="CU10">
        <f t="shared" si="95"/>
        <v>0</v>
      </c>
      <c r="CV10" s="1">
        <f t="shared" si="96"/>
        <v>0</v>
      </c>
      <c r="CW10">
        <f t="shared" si="97"/>
        <v>0</v>
      </c>
      <c r="CX10" s="1">
        <f t="shared" si="98"/>
        <v>0</v>
      </c>
      <c r="CY10">
        <f t="shared" si="99"/>
        <v>0</v>
      </c>
      <c r="CZ10" s="1">
        <f t="shared" si="100"/>
        <v>0</v>
      </c>
      <c r="DA10">
        <f t="shared" si="101"/>
        <v>0</v>
      </c>
      <c r="DB10" s="1">
        <f t="shared" si="102"/>
        <v>0</v>
      </c>
      <c r="DC10">
        <f t="shared" si="103"/>
        <v>0</v>
      </c>
      <c r="DD10" s="1">
        <f t="shared" si="104"/>
        <v>0</v>
      </c>
      <c r="DE10">
        <f t="shared" si="105"/>
        <v>0</v>
      </c>
      <c r="DF10" s="1">
        <f t="shared" si="106"/>
        <v>0</v>
      </c>
      <c r="DG10">
        <f t="shared" si="107"/>
        <v>0</v>
      </c>
      <c r="DH10" s="1">
        <f t="shared" si="108"/>
        <v>0</v>
      </c>
      <c r="DI10">
        <f t="shared" si="109"/>
        <v>0</v>
      </c>
      <c r="DJ10" s="1" t="s">
        <v>0</v>
      </c>
      <c r="DK10">
        <f t="shared" si="110"/>
        <v>0</v>
      </c>
      <c r="DL10" s="1">
        <f t="shared" si="111"/>
        <v>0</v>
      </c>
      <c r="DM10">
        <f t="shared" si="112"/>
        <v>0</v>
      </c>
      <c r="DN10" s="1">
        <f t="shared" si="113"/>
        <v>0</v>
      </c>
      <c r="DO10">
        <f>'% Surv'!D119</f>
        <v>0</v>
      </c>
      <c r="DP10" s="1">
        <f t="shared" si="114"/>
        <v>0</v>
      </c>
    </row>
    <row r="11" spans="1:120" x14ac:dyDescent="0.2">
      <c r="A11" s="6" t="s">
        <v>10</v>
      </c>
      <c r="B11">
        <f t="shared" si="115"/>
        <v>1907</v>
      </c>
      <c r="E11">
        <f t="shared" si="1"/>
        <v>2.5574499999999998</v>
      </c>
      <c r="F11" s="1">
        <f t="shared" si="2"/>
        <v>0</v>
      </c>
      <c r="G11">
        <f t="shared" si="3"/>
        <v>1.7899350000000001</v>
      </c>
      <c r="H11" s="1">
        <f t="shared" si="4"/>
        <v>0</v>
      </c>
      <c r="I11">
        <f t="shared" si="5"/>
        <v>1.190385</v>
      </c>
      <c r="J11" s="1">
        <f t="shared" si="6"/>
        <v>0</v>
      </c>
      <c r="K11">
        <f t="shared" si="7"/>
        <v>0.74017999999999995</v>
      </c>
      <c r="L11" s="1">
        <f t="shared" si="8"/>
        <v>0</v>
      </c>
      <c r="M11">
        <f t="shared" si="9"/>
        <v>0.41984500000000002</v>
      </c>
      <c r="N11" s="1">
        <f t="shared" si="10"/>
        <v>0</v>
      </c>
      <c r="O11">
        <f t="shared" si="11"/>
        <v>0.20892250000000001</v>
      </c>
      <c r="P11" s="1">
        <f t="shared" si="12"/>
        <v>0</v>
      </c>
      <c r="Q11">
        <f t="shared" si="13"/>
        <v>8.49525E-2</v>
      </c>
      <c r="R11" s="1">
        <f t="shared" si="14"/>
        <v>0</v>
      </c>
      <c r="S11">
        <f t="shared" si="15"/>
        <v>2.4455000000000001E-2</v>
      </c>
      <c r="T11" s="1">
        <f t="shared" si="16"/>
        <v>0</v>
      </c>
      <c r="U11">
        <f t="shared" si="17"/>
        <v>3.3249999999999998E-3</v>
      </c>
      <c r="V11" s="1">
        <f t="shared" si="18"/>
        <v>0</v>
      </c>
      <c r="W11">
        <f t="shared" si="19"/>
        <v>4.2500000000000003E-5</v>
      </c>
      <c r="X11" s="1">
        <f t="shared" si="20"/>
        <v>0</v>
      </c>
      <c r="Y11">
        <f t="shared" si="21"/>
        <v>0</v>
      </c>
      <c r="Z11" s="1">
        <f t="shared" si="22"/>
        <v>0</v>
      </c>
      <c r="AA11">
        <f t="shared" si="23"/>
        <v>0</v>
      </c>
      <c r="AB11" s="1">
        <f t="shared" si="24"/>
        <v>0</v>
      </c>
      <c r="AC11">
        <f t="shared" si="25"/>
        <v>0</v>
      </c>
      <c r="AD11" s="1">
        <f t="shared" si="26"/>
        <v>0</v>
      </c>
      <c r="AE11">
        <f t="shared" si="27"/>
        <v>0</v>
      </c>
      <c r="AF11" s="1">
        <f t="shared" si="28"/>
        <v>0</v>
      </c>
      <c r="AG11">
        <f t="shared" si="29"/>
        <v>0</v>
      </c>
      <c r="AH11" s="1">
        <f t="shared" si="30"/>
        <v>0</v>
      </c>
      <c r="AI11">
        <f t="shared" si="31"/>
        <v>0</v>
      </c>
      <c r="AJ11" s="1">
        <f t="shared" si="32"/>
        <v>0</v>
      </c>
      <c r="AK11">
        <f t="shared" si="33"/>
        <v>0</v>
      </c>
      <c r="AL11" s="1">
        <f t="shared" si="34"/>
        <v>0</v>
      </c>
      <c r="AM11">
        <f t="shared" si="35"/>
        <v>0</v>
      </c>
      <c r="AN11" s="1">
        <f t="shared" si="36"/>
        <v>0</v>
      </c>
      <c r="AO11">
        <f t="shared" si="37"/>
        <v>0</v>
      </c>
      <c r="AP11" s="1">
        <f t="shared" si="38"/>
        <v>0</v>
      </c>
      <c r="AQ11">
        <f t="shared" si="39"/>
        <v>0</v>
      </c>
      <c r="AR11" s="1">
        <f t="shared" si="40"/>
        <v>0</v>
      </c>
      <c r="AS11">
        <f t="shared" si="41"/>
        <v>0</v>
      </c>
      <c r="AT11" s="1">
        <f t="shared" si="42"/>
        <v>0</v>
      </c>
      <c r="AU11">
        <f t="shared" si="43"/>
        <v>0</v>
      </c>
      <c r="AV11" s="1">
        <f t="shared" si="44"/>
        <v>0</v>
      </c>
      <c r="AW11">
        <f t="shared" si="45"/>
        <v>0</v>
      </c>
      <c r="AX11" s="1">
        <f t="shared" si="46"/>
        <v>0</v>
      </c>
      <c r="AY11">
        <f t="shared" si="47"/>
        <v>0</v>
      </c>
      <c r="AZ11" s="1">
        <f t="shared" si="48"/>
        <v>0</v>
      </c>
      <c r="BA11">
        <f t="shared" si="49"/>
        <v>0</v>
      </c>
      <c r="BB11" s="1">
        <f t="shared" si="50"/>
        <v>0</v>
      </c>
      <c r="BC11">
        <f t="shared" si="51"/>
        <v>0</v>
      </c>
      <c r="BD11" s="1">
        <f t="shared" si="52"/>
        <v>0</v>
      </c>
      <c r="BE11">
        <f t="shared" si="53"/>
        <v>0</v>
      </c>
      <c r="BF11" s="1">
        <f t="shared" si="54"/>
        <v>0</v>
      </c>
      <c r="BG11">
        <f t="shared" si="55"/>
        <v>0</v>
      </c>
      <c r="BH11" s="1">
        <f t="shared" si="56"/>
        <v>0</v>
      </c>
      <c r="BI11">
        <f t="shared" si="57"/>
        <v>0</v>
      </c>
      <c r="BJ11" s="1">
        <f t="shared" si="58"/>
        <v>0</v>
      </c>
      <c r="BK11">
        <f t="shared" si="59"/>
        <v>0</v>
      </c>
      <c r="BL11" s="1">
        <f t="shared" si="60"/>
        <v>0</v>
      </c>
      <c r="BM11">
        <f t="shared" si="61"/>
        <v>0</v>
      </c>
      <c r="BN11" s="1">
        <f t="shared" si="62"/>
        <v>0</v>
      </c>
      <c r="BO11">
        <f t="shared" si="63"/>
        <v>0</v>
      </c>
      <c r="BP11" s="1">
        <f t="shared" si="64"/>
        <v>0</v>
      </c>
      <c r="BQ11">
        <f t="shared" si="65"/>
        <v>0</v>
      </c>
      <c r="BR11" s="1">
        <f t="shared" si="66"/>
        <v>0</v>
      </c>
      <c r="BS11">
        <f t="shared" si="67"/>
        <v>0</v>
      </c>
      <c r="BT11" s="1">
        <f t="shared" si="68"/>
        <v>0</v>
      </c>
      <c r="BU11">
        <f t="shared" si="69"/>
        <v>0</v>
      </c>
      <c r="BV11" s="1">
        <f t="shared" si="70"/>
        <v>0</v>
      </c>
      <c r="BW11">
        <f t="shared" si="71"/>
        <v>0</v>
      </c>
      <c r="BX11" s="1">
        <f t="shared" si="72"/>
        <v>0</v>
      </c>
      <c r="BY11">
        <f t="shared" si="73"/>
        <v>0</v>
      </c>
      <c r="BZ11" s="1">
        <f t="shared" si="74"/>
        <v>0</v>
      </c>
      <c r="CA11">
        <f t="shared" si="75"/>
        <v>0</v>
      </c>
      <c r="CB11" s="1">
        <f t="shared" si="76"/>
        <v>0</v>
      </c>
      <c r="CC11">
        <f t="shared" si="77"/>
        <v>0</v>
      </c>
      <c r="CD11" s="1">
        <f t="shared" si="78"/>
        <v>0</v>
      </c>
      <c r="CE11">
        <f t="shared" si="79"/>
        <v>0</v>
      </c>
      <c r="CF11" s="1">
        <f t="shared" si="80"/>
        <v>0</v>
      </c>
      <c r="CG11">
        <f t="shared" si="81"/>
        <v>0</v>
      </c>
      <c r="CH11" s="1">
        <f t="shared" si="82"/>
        <v>0</v>
      </c>
      <c r="CI11">
        <f t="shared" si="83"/>
        <v>0</v>
      </c>
      <c r="CJ11" s="1">
        <f t="shared" si="84"/>
        <v>0</v>
      </c>
      <c r="CK11">
        <f t="shared" si="85"/>
        <v>0</v>
      </c>
      <c r="CL11" s="1">
        <f t="shared" si="86"/>
        <v>0</v>
      </c>
      <c r="CM11">
        <f t="shared" si="87"/>
        <v>0</v>
      </c>
      <c r="CN11" s="1">
        <f t="shared" si="88"/>
        <v>0</v>
      </c>
      <c r="CO11">
        <f t="shared" si="89"/>
        <v>0</v>
      </c>
      <c r="CP11" s="1">
        <f t="shared" si="90"/>
        <v>0</v>
      </c>
      <c r="CQ11">
        <f t="shared" si="91"/>
        <v>0</v>
      </c>
      <c r="CR11" s="1">
        <f t="shared" si="92"/>
        <v>0</v>
      </c>
      <c r="CS11">
        <f t="shared" si="93"/>
        <v>0</v>
      </c>
      <c r="CT11" s="1">
        <f t="shared" si="94"/>
        <v>0</v>
      </c>
      <c r="CU11">
        <f t="shared" si="95"/>
        <v>0</v>
      </c>
      <c r="CV11" s="1">
        <f t="shared" si="96"/>
        <v>0</v>
      </c>
      <c r="CW11">
        <f t="shared" si="97"/>
        <v>0</v>
      </c>
      <c r="CX11" s="1">
        <f t="shared" si="98"/>
        <v>0</v>
      </c>
      <c r="CY11">
        <f t="shared" si="99"/>
        <v>0</v>
      </c>
      <c r="CZ11" s="1">
        <f t="shared" si="100"/>
        <v>0</v>
      </c>
      <c r="DA11">
        <f t="shared" si="101"/>
        <v>0</v>
      </c>
      <c r="DB11" s="1">
        <f t="shared" si="102"/>
        <v>0</v>
      </c>
      <c r="DC11">
        <f t="shared" si="103"/>
        <v>0</v>
      </c>
      <c r="DD11" s="1">
        <f t="shared" si="104"/>
        <v>0</v>
      </c>
      <c r="DE11">
        <f t="shared" si="105"/>
        <v>0</v>
      </c>
      <c r="DF11" s="1">
        <f t="shared" si="106"/>
        <v>0</v>
      </c>
      <c r="DG11">
        <f t="shared" si="107"/>
        <v>0</v>
      </c>
      <c r="DH11" s="1">
        <f t="shared" si="108"/>
        <v>0</v>
      </c>
      <c r="DI11">
        <f t="shared" si="109"/>
        <v>0</v>
      </c>
      <c r="DJ11" s="1" t="s">
        <v>0</v>
      </c>
      <c r="DK11">
        <f t="shared" si="110"/>
        <v>0</v>
      </c>
      <c r="DL11" s="1">
        <f t="shared" si="111"/>
        <v>0</v>
      </c>
      <c r="DM11">
        <f t="shared" si="112"/>
        <v>0</v>
      </c>
      <c r="DN11" s="1">
        <f t="shared" si="113"/>
        <v>0</v>
      </c>
      <c r="DO11">
        <f>'% Surv'!D118</f>
        <v>0</v>
      </c>
      <c r="DP11" s="1">
        <f t="shared" si="114"/>
        <v>0</v>
      </c>
    </row>
    <row r="12" spans="1:120" x14ac:dyDescent="0.2">
      <c r="A12" s="6" t="s">
        <v>10</v>
      </c>
      <c r="B12">
        <f t="shared" si="115"/>
        <v>1908</v>
      </c>
      <c r="E12">
        <f t="shared" si="1"/>
        <v>3.5119824999999998</v>
      </c>
      <c r="F12" s="1">
        <f t="shared" si="2"/>
        <v>0</v>
      </c>
      <c r="G12">
        <f t="shared" si="3"/>
        <v>2.5574499999999998</v>
      </c>
      <c r="H12" s="1">
        <f t="shared" si="4"/>
        <v>0</v>
      </c>
      <c r="I12">
        <f t="shared" si="5"/>
        <v>1.7899350000000001</v>
      </c>
      <c r="J12" s="1">
        <f t="shared" si="6"/>
        <v>0</v>
      </c>
      <c r="K12">
        <f t="shared" si="7"/>
        <v>1.190385</v>
      </c>
      <c r="L12" s="1">
        <f t="shared" si="8"/>
        <v>0</v>
      </c>
      <c r="M12">
        <f t="shared" si="9"/>
        <v>0.74017999999999995</v>
      </c>
      <c r="N12" s="1">
        <f t="shared" si="10"/>
        <v>0</v>
      </c>
      <c r="O12">
        <f t="shared" si="11"/>
        <v>0.41984500000000002</v>
      </c>
      <c r="P12" s="1">
        <f t="shared" si="12"/>
        <v>0</v>
      </c>
      <c r="Q12">
        <f t="shared" si="13"/>
        <v>0.20892250000000001</v>
      </c>
      <c r="R12" s="1">
        <f t="shared" si="14"/>
        <v>0</v>
      </c>
      <c r="S12">
        <f t="shared" si="15"/>
        <v>8.49525E-2</v>
      </c>
      <c r="T12" s="1">
        <f t="shared" si="16"/>
        <v>0</v>
      </c>
      <c r="U12">
        <f t="shared" si="17"/>
        <v>2.4455000000000001E-2</v>
      </c>
      <c r="V12" s="1">
        <f t="shared" si="18"/>
        <v>0</v>
      </c>
      <c r="W12">
        <f t="shared" si="19"/>
        <v>3.3249999999999998E-3</v>
      </c>
      <c r="X12" s="1">
        <f t="shared" si="20"/>
        <v>0</v>
      </c>
      <c r="Y12">
        <f t="shared" si="21"/>
        <v>4.2500000000000003E-5</v>
      </c>
      <c r="Z12" s="1">
        <f t="shared" si="22"/>
        <v>0</v>
      </c>
      <c r="AA12">
        <f t="shared" si="23"/>
        <v>0</v>
      </c>
      <c r="AB12" s="1">
        <f t="shared" si="24"/>
        <v>0</v>
      </c>
      <c r="AC12">
        <f t="shared" si="25"/>
        <v>0</v>
      </c>
      <c r="AD12" s="1">
        <f t="shared" si="26"/>
        <v>0</v>
      </c>
      <c r="AE12">
        <f t="shared" si="27"/>
        <v>0</v>
      </c>
      <c r="AF12" s="1">
        <f t="shared" si="28"/>
        <v>0</v>
      </c>
      <c r="AG12">
        <f t="shared" si="29"/>
        <v>0</v>
      </c>
      <c r="AH12" s="1">
        <f t="shared" si="30"/>
        <v>0</v>
      </c>
      <c r="AI12">
        <f t="shared" si="31"/>
        <v>0</v>
      </c>
      <c r="AJ12" s="1">
        <f t="shared" si="32"/>
        <v>0</v>
      </c>
      <c r="AK12">
        <f t="shared" si="33"/>
        <v>0</v>
      </c>
      <c r="AL12" s="1">
        <f t="shared" si="34"/>
        <v>0</v>
      </c>
      <c r="AM12">
        <f t="shared" si="35"/>
        <v>0</v>
      </c>
      <c r="AN12" s="1">
        <f t="shared" si="36"/>
        <v>0</v>
      </c>
      <c r="AO12">
        <f t="shared" si="37"/>
        <v>0</v>
      </c>
      <c r="AP12" s="1">
        <f t="shared" si="38"/>
        <v>0</v>
      </c>
      <c r="AQ12">
        <f t="shared" si="39"/>
        <v>0</v>
      </c>
      <c r="AR12" s="1">
        <f t="shared" si="40"/>
        <v>0</v>
      </c>
      <c r="AS12">
        <f t="shared" si="41"/>
        <v>0</v>
      </c>
      <c r="AT12" s="1">
        <f t="shared" si="42"/>
        <v>0</v>
      </c>
      <c r="AU12">
        <f t="shared" si="43"/>
        <v>0</v>
      </c>
      <c r="AV12" s="1">
        <f t="shared" si="44"/>
        <v>0</v>
      </c>
      <c r="AW12">
        <f t="shared" si="45"/>
        <v>0</v>
      </c>
      <c r="AX12" s="1">
        <f t="shared" si="46"/>
        <v>0</v>
      </c>
      <c r="AY12">
        <f t="shared" si="47"/>
        <v>0</v>
      </c>
      <c r="AZ12" s="1">
        <f t="shared" si="48"/>
        <v>0</v>
      </c>
      <c r="BA12">
        <f t="shared" si="49"/>
        <v>0</v>
      </c>
      <c r="BB12" s="1">
        <f t="shared" si="50"/>
        <v>0</v>
      </c>
      <c r="BC12">
        <f t="shared" si="51"/>
        <v>0</v>
      </c>
      <c r="BD12" s="1">
        <f t="shared" si="52"/>
        <v>0</v>
      </c>
      <c r="BE12">
        <f t="shared" si="53"/>
        <v>0</v>
      </c>
      <c r="BF12" s="1">
        <f t="shared" si="54"/>
        <v>0</v>
      </c>
      <c r="BG12">
        <f t="shared" si="55"/>
        <v>0</v>
      </c>
      <c r="BH12" s="1">
        <f t="shared" si="56"/>
        <v>0</v>
      </c>
      <c r="BI12">
        <f t="shared" si="57"/>
        <v>0</v>
      </c>
      <c r="BJ12" s="1">
        <f t="shared" si="58"/>
        <v>0</v>
      </c>
      <c r="BK12">
        <f t="shared" si="59"/>
        <v>0</v>
      </c>
      <c r="BL12" s="1">
        <f t="shared" si="60"/>
        <v>0</v>
      </c>
      <c r="BM12">
        <f t="shared" si="61"/>
        <v>0</v>
      </c>
      <c r="BN12" s="1">
        <f t="shared" si="62"/>
        <v>0</v>
      </c>
      <c r="BO12">
        <f t="shared" si="63"/>
        <v>0</v>
      </c>
      <c r="BP12" s="1">
        <f t="shared" si="64"/>
        <v>0</v>
      </c>
      <c r="BQ12">
        <f t="shared" si="65"/>
        <v>0</v>
      </c>
      <c r="BR12" s="1">
        <f t="shared" si="66"/>
        <v>0</v>
      </c>
      <c r="BS12">
        <f t="shared" si="67"/>
        <v>0</v>
      </c>
      <c r="BT12" s="1">
        <f t="shared" si="68"/>
        <v>0</v>
      </c>
      <c r="BU12">
        <f t="shared" si="69"/>
        <v>0</v>
      </c>
      <c r="BV12" s="1">
        <f t="shared" si="70"/>
        <v>0</v>
      </c>
      <c r="BW12">
        <f t="shared" si="71"/>
        <v>0</v>
      </c>
      <c r="BX12" s="1">
        <f t="shared" si="72"/>
        <v>0</v>
      </c>
      <c r="BY12">
        <f t="shared" si="73"/>
        <v>0</v>
      </c>
      <c r="BZ12" s="1">
        <f t="shared" si="74"/>
        <v>0</v>
      </c>
      <c r="CA12">
        <f t="shared" si="75"/>
        <v>0</v>
      </c>
      <c r="CB12" s="1">
        <f t="shared" si="76"/>
        <v>0</v>
      </c>
      <c r="CC12">
        <f t="shared" si="77"/>
        <v>0</v>
      </c>
      <c r="CD12" s="1">
        <f t="shared" si="78"/>
        <v>0</v>
      </c>
      <c r="CE12">
        <f t="shared" si="79"/>
        <v>0</v>
      </c>
      <c r="CF12" s="1">
        <f t="shared" si="80"/>
        <v>0</v>
      </c>
      <c r="CG12">
        <f t="shared" si="81"/>
        <v>0</v>
      </c>
      <c r="CH12" s="1">
        <f t="shared" si="82"/>
        <v>0</v>
      </c>
      <c r="CI12">
        <f t="shared" si="83"/>
        <v>0</v>
      </c>
      <c r="CJ12" s="1">
        <f t="shared" si="84"/>
        <v>0</v>
      </c>
      <c r="CK12">
        <f t="shared" si="85"/>
        <v>0</v>
      </c>
      <c r="CL12" s="1">
        <f t="shared" si="86"/>
        <v>0</v>
      </c>
      <c r="CM12">
        <f t="shared" si="87"/>
        <v>0</v>
      </c>
      <c r="CN12" s="1">
        <f t="shared" si="88"/>
        <v>0</v>
      </c>
      <c r="CO12">
        <f t="shared" si="89"/>
        <v>0</v>
      </c>
      <c r="CP12" s="1">
        <f t="shared" si="90"/>
        <v>0</v>
      </c>
      <c r="CQ12">
        <f t="shared" si="91"/>
        <v>0</v>
      </c>
      <c r="CR12" s="1">
        <f t="shared" si="92"/>
        <v>0</v>
      </c>
      <c r="CS12">
        <f t="shared" si="93"/>
        <v>0</v>
      </c>
      <c r="CT12" s="1">
        <f t="shared" si="94"/>
        <v>0</v>
      </c>
      <c r="CU12">
        <f t="shared" si="95"/>
        <v>0</v>
      </c>
      <c r="CV12" s="1">
        <f t="shared" si="96"/>
        <v>0</v>
      </c>
      <c r="CW12">
        <f t="shared" si="97"/>
        <v>0</v>
      </c>
      <c r="CX12" s="1">
        <f t="shared" si="98"/>
        <v>0</v>
      </c>
      <c r="CY12">
        <f t="shared" si="99"/>
        <v>0</v>
      </c>
      <c r="CZ12" s="1">
        <f t="shared" si="100"/>
        <v>0</v>
      </c>
      <c r="DA12">
        <f t="shared" si="101"/>
        <v>0</v>
      </c>
      <c r="DB12" s="1">
        <f t="shared" si="102"/>
        <v>0</v>
      </c>
      <c r="DC12">
        <f t="shared" si="103"/>
        <v>0</v>
      </c>
      <c r="DD12" s="1">
        <f t="shared" si="104"/>
        <v>0</v>
      </c>
      <c r="DE12">
        <f t="shared" si="105"/>
        <v>0</v>
      </c>
      <c r="DF12" s="1">
        <f t="shared" si="106"/>
        <v>0</v>
      </c>
      <c r="DG12">
        <f t="shared" si="107"/>
        <v>0</v>
      </c>
      <c r="DH12" s="1">
        <f t="shared" si="108"/>
        <v>0</v>
      </c>
      <c r="DI12">
        <f t="shared" si="109"/>
        <v>0</v>
      </c>
      <c r="DJ12" s="1" t="s">
        <v>0</v>
      </c>
      <c r="DK12">
        <f t="shared" si="110"/>
        <v>0</v>
      </c>
      <c r="DL12" s="1">
        <f t="shared" si="111"/>
        <v>0</v>
      </c>
      <c r="DM12">
        <f t="shared" si="112"/>
        <v>0</v>
      </c>
      <c r="DN12" s="1">
        <f t="shared" si="113"/>
        <v>0</v>
      </c>
      <c r="DO12">
        <f>'% Surv'!D117</f>
        <v>0</v>
      </c>
      <c r="DP12" s="1">
        <f t="shared" si="114"/>
        <v>0</v>
      </c>
    </row>
    <row r="13" spans="1:120" ht="15" x14ac:dyDescent="0.25">
      <c r="A13" s="6" t="s">
        <v>10</v>
      </c>
      <c r="B13">
        <f t="shared" si="115"/>
        <v>1909</v>
      </c>
      <c r="C13" s="10"/>
      <c r="E13">
        <f t="shared" si="1"/>
        <v>4.6726774999999998</v>
      </c>
      <c r="F13" s="1">
        <f t="shared" si="2"/>
        <v>0</v>
      </c>
      <c r="G13">
        <f t="shared" si="3"/>
        <v>3.5119824999999998</v>
      </c>
      <c r="H13" s="1">
        <f t="shared" si="4"/>
        <v>0</v>
      </c>
      <c r="I13">
        <f t="shared" si="5"/>
        <v>2.5574499999999998</v>
      </c>
      <c r="J13" s="1">
        <f t="shared" si="6"/>
        <v>0</v>
      </c>
      <c r="K13">
        <f t="shared" si="7"/>
        <v>1.7899350000000001</v>
      </c>
      <c r="L13" s="1">
        <f t="shared" si="8"/>
        <v>0</v>
      </c>
      <c r="M13">
        <f t="shared" si="9"/>
        <v>1.190385</v>
      </c>
      <c r="N13" s="1">
        <f t="shared" si="10"/>
        <v>0</v>
      </c>
      <c r="O13">
        <f t="shared" si="11"/>
        <v>0.74017999999999995</v>
      </c>
      <c r="P13" s="1">
        <f t="shared" si="12"/>
        <v>0</v>
      </c>
      <c r="Q13">
        <f t="shared" si="13"/>
        <v>0.41984500000000002</v>
      </c>
      <c r="R13" s="1">
        <f t="shared" si="14"/>
        <v>0</v>
      </c>
      <c r="S13">
        <f t="shared" si="15"/>
        <v>0.20892250000000001</v>
      </c>
      <c r="T13" s="1">
        <f t="shared" si="16"/>
        <v>0</v>
      </c>
      <c r="U13">
        <f t="shared" si="17"/>
        <v>8.49525E-2</v>
      </c>
      <c r="V13" s="1">
        <f t="shared" si="18"/>
        <v>0</v>
      </c>
      <c r="W13">
        <f t="shared" si="19"/>
        <v>2.4455000000000001E-2</v>
      </c>
      <c r="X13" s="1">
        <f t="shared" si="20"/>
        <v>0</v>
      </c>
      <c r="Y13">
        <f t="shared" si="21"/>
        <v>3.3249999999999998E-3</v>
      </c>
      <c r="Z13" s="1">
        <f t="shared" si="22"/>
        <v>0</v>
      </c>
      <c r="AA13">
        <f t="shared" si="23"/>
        <v>4.2500000000000003E-5</v>
      </c>
      <c r="AB13" s="1">
        <f t="shared" si="24"/>
        <v>0</v>
      </c>
      <c r="AC13">
        <f t="shared" si="25"/>
        <v>0</v>
      </c>
      <c r="AD13" s="1">
        <f t="shared" si="26"/>
        <v>0</v>
      </c>
      <c r="AE13">
        <f t="shared" si="27"/>
        <v>0</v>
      </c>
      <c r="AF13" s="1">
        <f t="shared" si="28"/>
        <v>0</v>
      </c>
      <c r="AG13">
        <f t="shared" si="29"/>
        <v>0</v>
      </c>
      <c r="AH13" s="1">
        <f t="shared" si="30"/>
        <v>0</v>
      </c>
      <c r="AI13">
        <f t="shared" si="31"/>
        <v>0</v>
      </c>
      <c r="AJ13" s="1">
        <f t="shared" si="32"/>
        <v>0</v>
      </c>
      <c r="AK13">
        <f t="shared" si="33"/>
        <v>0</v>
      </c>
      <c r="AL13" s="1">
        <f t="shared" si="34"/>
        <v>0</v>
      </c>
      <c r="AM13">
        <f t="shared" si="35"/>
        <v>0</v>
      </c>
      <c r="AN13" s="1">
        <f t="shared" si="36"/>
        <v>0</v>
      </c>
      <c r="AO13">
        <f t="shared" si="37"/>
        <v>0</v>
      </c>
      <c r="AP13" s="1">
        <f t="shared" si="38"/>
        <v>0</v>
      </c>
      <c r="AQ13">
        <f t="shared" si="39"/>
        <v>0</v>
      </c>
      <c r="AR13" s="1">
        <f t="shared" si="40"/>
        <v>0</v>
      </c>
      <c r="AS13">
        <f t="shared" si="41"/>
        <v>0</v>
      </c>
      <c r="AT13" s="1">
        <f t="shared" si="42"/>
        <v>0</v>
      </c>
      <c r="AU13">
        <f t="shared" si="43"/>
        <v>0</v>
      </c>
      <c r="AV13" s="1">
        <f t="shared" si="44"/>
        <v>0</v>
      </c>
      <c r="AW13">
        <f t="shared" si="45"/>
        <v>0</v>
      </c>
      <c r="AX13" s="1">
        <f t="shared" si="46"/>
        <v>0</v>
      </c>
      <c r="AY13">
        <f t="shared" si="47"/>
        <v>0</v>
      </c>
      <c r="AZ13" s="1">
        <f t="shared" si="48"/>
        <v>0</v>
      </c>
      <c r="BA13">
        <f t="shared" si="49"/>
        <v>0</v>
      </c>
      <c r="BB13" s="1">
        <f t="shared" si="50"/>
        <v>0</v>
      </c>
      <c r="BC13">
        <f t="shared" si="51"/>
        <v>0</v>
      </c>
      <c r="BD13" s="1">
        <f t="shared" si="52"/>
        <v>0</v>
      </c>
      <c r="BE13">
        <f t="shared" si="53"/>
        <v>0</v>
      </c>
      <c r="BF13" s="1">
        <f t="shared" si="54"/>
        <v>0</v>
      </c>
      <c r="BG13">
        <f t="shared" si="55"/>
        <v>0</v>
      </c>
      <c r="BH13" s="1">
        <f t="shared" si="56"/>
        <v>0</v>
      </c>
      <c r="BI13">
        <f t="shared" si="57"/>
        <v>0</v>
      </c>
      <c r="BJ13" s="1">
        <f t="shared" si="58"/>
        <v>0</v>
      </c>
      <c r="BK13">
        <f t="shared" si="59"/>
        <v>0</v>
      </c>
      <c r="BL13" s="1">
        <f t="shared" si="60"/>
        <v>0</v>
      </c>
      <c r="BM13">
        <f t="shared" si="61"/>
        <v>0</v>
      </c>
      <c r="BN13" s="1">
        <f t="shared" si="62"/>
        <v>0</v>
      </c>
      <c r="BO13">
        <f t="shared" si="63"/>
        <v>0</v>
      </c>
      <c r="BP13" s="1">
        <f t="shared" si="64"/>
        <v>0</v>
      </c>
      <c r="BQ13">
        <f t="shared" si="65"/>
        <v>0</v>
      </c>
      <c r="BR13" s="1">
        <f t="shared" si="66"/>
        <v>0</v>
      </c>
      <c r="BS13">
        <f t="shared" si="67"/>
        <v>0</v>
      </c>
      <c r="BT13" s="1">
        <f t="shared" si="68"/>
        <v>0</v>
      </c>
      <c r="BU13">
        <f t="shared" si="69"/>
        <v>0</v>
      </c>
      <c r="BV13" s="1">
        <f t="shared" si="70"/>
        <v>0</v>
      </c>
      <c r="BW13">
        <f t="shared" si="71"/>
        <v>0</v>
      </c>
      <c r="BX13" s="1">
        <f t="shared" si="72"/>
        <v>0</v>
      </c>
      <c r="BY13">
        <f t="shared" si="73"/>
        <v>0</v>
      </c>
      <c r="BZ13" s="1">
        <f t="shared" si="74"/>
        <v>0</v>
      </c>
      <c r="CA13">
        <f t="shared" si="75"/>
        <v>0</v>
      </c>
      <c r="CB13" s="1">
        <f t="shared" si="76"/>
        <v>0</v>
      </c>
      <c r="CC13">
        <f t="shared" si="77"/>
        <v>0</v>
      </c>
      <c r="CD13" s="1">
        <f t="shared" si="78"/>
        <v>0</v>
      </c>
      <c r="CE13">
        <f t="shared" si="79"/>
        <v>0</v>
      </c>
      <c r="CF13" s="1">
        <f t="shared" si="80"/>
        <v>0</v>
      </c>
      <c r="CG13">
        <f t="shared" si="81"/>
        <v>0</v>
      </c>
      <c r="CH13" s="1">
        <f t="shared" si="82"/>
        <v>0</v>
      </c>
      <c r="CI13">
        <f t="shared" si="83"/>
        <v>0</v>
      </c>
      <c r="CJ13" s="1">
        <f t="shared" si="84"/>
        <v>0</v>
      </c>
      <c r="CK13">
        <f t="shared" si="85"/>
        <v>0</v>
      </c>
      <c r="CL13" s="1">
        <f t="shared" si="86"/>
        <v>0</v>
      </c>
      <c r="CM13">
        <f t="shared" si="87"/>
        <v>0</v>
      </c>
      <c r="CN13" s="1">
        <f t="shared" si="88"/>
        <v>0</v>
      </c>
      <c r="CO13">
        <f t="shared" si="89"/>
        <v>0</v>
      </c>
      <c r="CP13" s="1">
        <f t="shared" si="90"/>
        <v>0</v>
      </c>
      <c r="CQ13">
        <f t="shared" si="91"/>
        <v>0</v>
      </c>
      <c r="CR13" s="1">
        <f t="shared" si="92"/>
        <v>0</v>
      </c>
      <c r="CS13">
        <f t="shared" si="93"/>
        <v>0</v>
      </c>
      <c r="CT13" s="1">
        <f t="shared" si="94"/>
        <v>0</v>
      </c>
      <c r="CU13">
        <f t="shared" si="95"/>
        <v>0</v>
      </c>
      <c r="CV13" s="1">
        <f t="shared" si="96"/>
        <v>0</v>
      </c>
      <c r="CW13">
        <f t="shared" si="97"/>
        <v>0</v>
      </c>
      <c r="CX13" s="1">
        <f t="shared" si="98"/>
        <v>0</v>
      </c>
      <c r="CY13">
        <f t="shared" si="99"/>
        <v>0</v>
      </c>
      <c r="CZ13" s="1">
        <f t="shared" si="100"/>
        <v>0</v>
      </c>
      <c r="DA13">
        <f t="shared" si="101"/>
        <v>0</v>
      </c>
      <c r="DB13" s="1">
        <f t="shared" si="102"/>
        <v>0</v>
      </c>
      <c r="DC13">
        <f t="shared" si="103"/>
        <v>0</v>
      </c>
      <c r="DD13" s="1">
        <f t="shared" si="104"/>
        <v>0</v>
      </c>
      <c r="DE13">
        <f t="shared" si="105"/>
        <v>0</v>
      </c>
      <c r="DF13" s="1">
        <f t="shared" si="106"/>
        <v>0</v>
      </c>
      <c r="DG13">
        <f t="shared" si="107"/>
        <v>0</v>
      </c>
      <c r="DH13" s="1">
        <f t="shared" si="108"/>
        <v>0</v>
      </c>
      <c r="DI13">
        <f t="shared" si="109"/>
        <v>0</v>
      </c>
      <c r="DJ13" s="1" t="s">
        <v>0</v>
      </c>
      <c r="DK13">
        <f t="shared" si="110"/>
        <v>0</v>
      </c>
      <c r="DL13" s="1">
        <f t="shared" si="111"/>
        <v>0</v>
      </c>
      <c r="DM13">
        <f t="shared" si="112"/>
        <v>0</v>
      </c>
      <c r="DN13" s="1">
        <f t="shared" si="113"/>
        <v>0</v>
      </c>
      <c r="DO13">
        <f>'% Surv'!D116</f>
        <v>0</v>
      </c>
      <c r="DP13" s="1">
        <f t="shared" si="114"/>
        <v>0</v>
      </c>
    </row>
    <row r="14" spans="1:120" ht="15" x14ac:dyDescent="0.25">
      <c r="A14" s="6" t="s">
        <v>10</v>
      </c>
      <c r="B14">
        <f t="shared" si="115"/>
        <v>1910</v>
      </c>
      <c r="C14" s="10"/>
      <c r="E14">
        <f t="shared" si="1"/>
        <v>6.0590999999999999</v>
      </c>
      <c r="F14" s="1">
        <f t="shared" si="2"/>
        <v>0</v>
      </c>
      <c r="G14">
        <f t="shared" si="3"/>
        <v>4.6726774999999998</v>
      </c>
      <c r="H14" s="1">
        <f t="shared" si="4"/>
        <v>0</v>
      </c>
      <c r="I14">
        <f t="shared" si="5"/>
        <v>3.5119824999999998</v>
      </c>
      <c r="J14" s="1">
        <f t="shared" si="6"/>
        <v>0</v>
      </c>
      <c r="K14">
        <f t="shared" si="7"/>
        <v>2.5574499999999998</v>
      </c>
      <c r="L14" s="1">
        <f t="shared" si="8"/>
        <v>0</v>
      </c>
      <c r="M14">
        <f t="shared" si="9"/>
        <v>1.7899350000000001</v>
      </c>
      <c r="N14" s="1">
        <f t="shared" si="10"/>
        <v>0</v>
      </c>
      <c r="O14">
        <f t="shared" si="11"/>
        <v>1.190385</v>
      </c>
      <c r="P14" s="1">
        <f t="shared" si="12"/>
        <v>0</v>
      </c>
      <c r="Q14">
        <f t="shared" si="13"/>
        <v>0.74017999999999995</v>
      </c>
      <c r="R14" s="1">
        <f t="shared" si="14"/>
        <v>0</v>
      </c>
      <c r="S14">
        <f t="shared" si="15"/>
        <v>0.41984500000000002</v>
      </c>
      <c r="T14" s="1">
        <f t="shared" si="16"/>
        <v>0</v>
      </c>
      <c r="U14">
        <f t="shared" si="17"/>
        <v>0.20892250000000001</v>
      </c>
      <c r="V14" s="1">
        <f t="shared" si="18"/>
        <v>0</v>
      </c>
      <c r="W14">
        <f t="shared" si="19"/>
        <v>8.49525E-2</v>
      </c>
      <c r="X14" s="1">
        <f t="shared" si="20"/>
        <v>0</v>
      </c>
      <c r="Y14">
        <f t="shared" si="21"/>
        <v>2.4455000000000001E-2</v>
      </c>
      <c r="Z14" s="1">
        <f t="shared" si="22"/>
        <v>0</v>
      </c>
      <c r="AA14">
        <f t="shared" si="23"/>
        <v>3.3249999999999998E-3</v>
      </c>
      <c r="AB14" s="1">
        <f t="shared" si="24"/>
        <v>0</v>
      </c>
      <c r="AC14">
        <f t="shared" si="25"/>
        <v>4.2500000000000003E-5</v>
      </c>
      <c r="AD14" s="1">
        <f t="shared" si="26"/>
        <v>0</v>
      </c>
      <c r="AE14">
        <f t="shared" si="27"/>
        <v>0</v>
      </c>
      <c r="AF14" s="1">
        <f t="shared" si="28"/>
        <v>0</v>
      </c>
      <c r="AG14">
        <f t="shared" si="29"/>
        <v>0</v>
      </c>
      <c r="AH14" s="1">
        <f t="shared" si="30"/>
        <v>0</v>
      </c>
      <c r="AI14">
        <f t="shared" si="31"/>
        <v>0</v>
      </c>
      <c r="AJ14" s="1">
        <f t="shared" si="32"/>
        <v>0</v>
      </c>
      <c r="AK14">
        <f t="shared" si="33"/>
        <v>0</v>
      </c>
      <c r="AL14" s="1">
        <f t="shared" si="34"/>
        <v>0</v>
      </c>
      <c r="AM14">
        <f t="shared" si="35"/>
        <v>0</v>
      </c>
      <c r="AN14" s="1">
        <f t="shared" si="36"/>
        <v>0</v>
      </c>
      <c r="AO14">
        <f t="shared" si="37"/>
        <v>0</v>
      </c>
      <c r="AP14" s="1">
        <f t="shared" si="38"/>
        <v>0</v>
      </c>
      <c r="AQ14">
        <f t="shared" si="39"/>
        <v>0</v>
      </c>
      <c r="AR14" s="1">
        <f t="shared" si="40"/>
        <v>0</v>
      </c>
      <c r="AS14">
        <f t="shared" si="41"/>
        <v>0</v>
      </c>
      <c r="AT14" s="1">
        <f t="shared" si="42"/>
        <v>0</v>
      </c>
      <c r="AU14">
        <f t="shared" si="43"/>
        <v>0</v>
      </c>
      <c r="AV14" s="1">
        <f t="shared" si="44"/>
        <v>0</v>
      </c>
      <c r="AW14">
        <f t="shared" si="45"/>
        <v>0</v>
      </c>
      <c r="AX14" s="1">
        <f t="shared" si="46"/>
        <v>0</v>
      </c>
      <c r="AY14">
        <f t="shared" si="47"/>
        <v>0</v>
      </c>
      <c r="AZ14" s="1">
        <f t="shared" si="48"/>
        <v>0</v>
      </c>
      <c r="BA14">
        <f t="shared" si="49"/>
        <v>0</v>
      </c>
      <c r="BB14" s="1">
        <f t="shared" si="50"/>
        <v>0</v>
      </c>
      <c r="BC14">
        <f t="shared" si="51"/>
        <v>0</v>
      </c>
      <c r="BD14" s="1">
        <f t="shared" si="52"/>
        <v>0</v>
      </c>
      <c r="BE14">
        <f t="shared" si="53"/>
        <v>0</v>
      </c>
      <c r="BF14" s="1">
        <f t="shared" si="54"/>
        <v>0</v>
      </c>
      <c r="BG14">
        <f t="shared" si="55"/>
        <v>0</v>
      </c>
      <c r="BH14" s="1">
        <f t="shared" si="56"/>
        <v>0</v>
      </c>
      <c r="BI14">
        <f t="shared" si="57"/>
        <v>0</v>
      </c>
      <c r="BJ14" s="1">
        <f t="shared" si="58"/>
        <v>0</v>
      </c>
      <c r="BK14">
        <f t="shared" si="59"/>
        <v>0</v>
      </c>
      <c r="BL14" s="1">
        <f t="shared" si="60"/>
        <v>0</v>
      </c>
      <c r="BM14">
        <f t="shared" si="61"/>
        <v>0</v>
      </c>
      <c r="BN14" s="1">
        <f t="shared" si="62"/>
        <v>0</v>
      </c>
      <c r="BO14">
        <f t="shared" si="63"/>
        <v>0</v>
      </c>
      <c r="BP14" s="1">
        <f t="shared" si="64"/>
        <v>0</v>
      </c>
      <c r="BQ14">
        <f t="shared" si="65"/>
        <v>0</v>
      </c>
      <c r="BR14" s="1">
        <f t="shared" si="66"/>
        <v>0</v>
      </c>
      <c r="BS14">
        <f t="shared" si="67"/>
        <v>0</v>
      </c>
      <c r="BT14" s="1">
        <f t="shared" si="68"/>
        <v>0</v>
      </c>
      <c r="BU14">
        <f t="shared" si="69"/>
        <v>0</v>
      </c>
      <c r="BV14" s="1">
        <f t="shared" si="70"/>
        <v>0</v>
      </c>
      <c r="BW14">
        <f t="shared" si="71"/>
        <v>0</v>
      </c>
      <c r="BX14" s="1">
        <f t="shared" si="72"/>
        <v>0</v>
      </c>
      <c r="BY14">
        <f t="shared" si="73"/>
        <v>0</v>
      </c>
      <c r="BZ14" s="1">
        <f t="shared" si="74"/>
        <v>0</v>
      </c>
      <c r="CA14">
        <f t="shared" si="75"/>
        <v>0</v>
      </c>
      <c r="CB14" s="1">
        <f t="shared" si="76"/>
        <v>0</v>
      </c>
      <c r="CC14">
        <f t="shared" si="77"/>
        <v>0</v>
      </c>
      <c r="CD14" s="1">
        <f t="shared" si="78"/>
        <v>0</v>
      </c>
      <c r="CE14">
        <f t="shared" si="79"/>
        <v>0</v>
      </c>
      <c r="CF14" s="1">
        <f t="shared" si="80"/>
        <v>0</v>
      </c>
      <c r="CG14">
        <f t="shared" si="81"/>
        <v>0</v>
      </c>
      <c r="CH14" s="1">
        <f t="shared" si="82"/>
        <v>0</v>
      </c>
      <c r="CI14">
        <f t="shared" si="83"/>
        <v>0</v>
      </c>
      <c r="CJ14" s="1">
        <f t="shared" si="84"/>
        <v>0</v>
      </c>
      <c r="CK14">
        <f t="shared" si="85"/>
        <v>0</v>
      </c>
      <c r="CL14" s="1">
        <f t="shared" si="86"/>
        <v>0</v>
      </c>
      <c r="CM14">
        <f t="shared" si="87"/>
        <v>0</v>
      </c>
      <c r="CN14" s="1">
        <f t="shared" si="88"/>
        <v>0</v>
      </c>
      <c r="CO14">
        <f t="shared" si="89"/>
        <v>0</v>
      </c>
      <c r="CP14" s="1">
        <f t="shared" si="90"/>
        <v>0</v>
      </c>
      <c r="CQ14">
        <f t="shared" si="91"/>
        <v>0</v>
      </c>
      <c r="CR14" s="1">
        <f t="shared" si="92"/>
        <v>0</v>
      </c>
      <c r="CS14">
        <f t="shared" si="93"/>
        <v>0</v>
      </c>
      <c r="CT14" s="1">
        <f t="shared" si="94"/>
        <v>0</v>
      </c>
      <c r="CU14">
        <f t="shared" si="95"/>
        <v>0</v>
      </c>
      <c r="CV14" s="1">
        <f t="shared" si="96"/>
        <v>0</v>
      </c>
      <c r="CW14">
        <f t="shared" si="97"/>
        <v>0</v>
      </c>
      <c r="CX14" s="1">
        <f t="shared" si="98"/>
        <v>0</v>
      </c>
      <c r="CY14">
        <f t="shared" si="99"/>
        <v>0</v>
      </c>
      <c r="CZ14" s="1">
        <f t="shared" si="100"/>
        <v>0</v>
      </c>
      <c r="DA14">
        <f t="shared" si="101"/>
        <v>0</v>
      </c>
      <c r="DB14" s="1">
        <f t="shared" si="102"/>
        <v>0</v>
      </c>
      <c r="DC14">
        <f t="shared" si="103"/>
        <v>0</v>
      </c>
      <c r="DD14" s="1">
        <f t="shared" si="104"/>
        <v>0</v>
      </c>
      <c r="DE14">
        <f t="shared" si="105"/>
        <v>0</v>
      </c>
      <c r="DF14" s="1">
        <f t="shared" si="106"/>
        <v>0</v>
      </c>
      <c r="DG14">
        <f t="shared" si="107"/>
        <v>0</v>
      </c>
      <c r="DH14" s="1">
        <f t="shared" si="108"/>
        <v>0</v>
      </c>
      <c r="DI14">
        <f t="shared" si="109"/>
        <v>0</v>
      </c>
      <c r="DJ14" s="1" t="s">
        <v>0</v>
      </c>
      <c r="DK14">
        <f t="shared" si="110"/>
        <v>0</v>
      </c>
      <c r="DL14" s="1">
        <f t="shared" si="111"/>
        <v>0</v>
      </c>
      <c r="DM14">
        <f t="shared" si="112"/>
        <v>0</v>
      </c>
      <c r="DN14" s="1">
        <f t="shared" si="113"/>
        <v>0</v>
      </c>
      <c r="DO14">
        <f>'% Surv'!D115</f>
        <v>0</v>
      </c>
      <c r="DP14" s="1">
        <f t="shared" si="114"/>
        <v>0</v>
      </c>
    </row>
    <row r="15" spans="1:120" x14ac:dyDescent="0.2">
      <c r="A15" s="6" t="s">
        <v>10</v>
      </c>
      <c r="B15">
        <f t="shared" si="115"/>
        <v>1911</v>
      </c>
      <c r="E15">
        <f t="shared" si="1"/>
        <v>7.6896224999999996</v>
      </c>
      <c r="F15" s="1">
        <f t="shared" si="2"/>
        <v>0</v>
      </c>
      <c r="G15">
        <f t="shared" si="3"/>
        <v>6.0590999999999999</v>
      </c>
      <c r="H15" s="1">
        <f t="shared" si="4"/>
        <v>0</v>
      </c>
      <c r="I15">
        <f t="shared" si="5"/>
        <v>4.6726774999999998</v>
      </c>
      <c r="J15" s="1">
        <f t="shared" si="6"/>
        <v>0</v>
      </c>
      <c r="K15">
        <f t="shared" si="7"/>
        <v>3.5119824999999998</v>
      </c>
      <c r="L15" s="1">
        <f t="shared" si="8"/>
        <v>0</v>
      </c>
      <c r="M15">
        <f t="shared" si="9"/>
        <v>2.5574499999999998</v>
      </c>
      <c r="N15" s="1">
        <f t="shared" si="10"/>
        <v>0</v>
      </c>
      <c r="O15">
        <f t="shared" si="11"/>
        <v>1.7899350000000001</v>
      </c>
      <c r="P15" s="1">
        <f t="shared" si="12"/>
        <v>0</v>
      </c>
      <c r="Q15">
        <f t="shared" si="13"/>
        <v>1.190385</v>
      </c>
      <c r="R15" s="1">
        <f t="shared" si="14"/>
        <v>0</v>
      </c>
      <c r="S15">
        <f t="shared" si="15"/>
        <v>0.74017999999999995</v>
      </c>
      <c r="T15" s="1">
        <f t="shared" si="16"/>
        <v>0</v>
      </c>
      <c r="U15">
        <f t="shared" si="17"/>
        <v>0.41984500000000002</v>
      </c>
      <c r="V15" s="1">
        <f t="shared" si="18"/>
        <v>0</v>
      </c>
      <c r="W15">
        <f t="shared" si="19"/>
        <v>0.20892250000000001</v>
      </c>
      <c r="X15" s="1">
        <f t="shared" si="20"/>
        <v>0</v>
      </c>
      <c r="Y15">
        <f t="shared" si="21"/>
        <v>8.49525E-2</v>
      </c>
      <c r="Z15" s="1">
        <f t="shared" si="22"/>
        <v>0</v>
      </c>
      <c r="AA15">
        <f t="shared" si="23"/>
        <v>2.4455000000000001E-2</v>
      </c>
      <c r="AB15" s="1">
        <f t="shared" si="24"/>
        <v>0</v>
      </c>
      <c r="AC15">
        <f t="shared" si="25"/>
        <v>3.3249999999999998E-3</v>
      </c>
      <c r="AD15" s="1">
        <f t="shared" si="26"/>
        <v>0</v>
      </c>
      <c r="AE15">
        <f t="shared" si="27"/>
        <v>4.2500000000000003E-5</v>
      </c>
      <c r="AF15" s="1">
        <f t="shared" si="28"/>
        <v>0</v>
      </c>
      <c r="AG15">
        <f t="shared" si="29"/>
        <v>0</v>
      </c>
      <c r="AH15" s="1">
        <f t="shared" si="30"/>
        <v>0</v>
      </c>
      <c r="AI15">
        <f t="shared" si="31"/>
        <v>0</v>
      </c>
      <c r="AJ15" s="1">
        <f t="shared" si="32"/>
        <v>0</v>
      </c>
      <c r="AK15">
        <f t="shared" si="33"/>
        <v>0</v>
      </c>
      <c r="AL15" s="1">
        <f t="shared" si="34"/>
        <v>0</v>
      </c>
      <c r="AM15">
        <f t="shared" si="35"/>
        <v>0</v>
      </c>
      <c r="AN15" s="1">
        <f t="shared" si="36"/>
        <v>0</v>
      </c>
      <c r="AO15">
        <f t="shared" si="37"/>
        <v>0</v>
      </c>
      <c r="AP15" s="1">
        <f t="shared" si="38"/>
        <v>0</v>
      </c>
      <c r="AQ15">
        <f t="shared" si="39"/>
        <v>0</v>
      </c>
      <c r="AR15" s="1">
        <f t="shared" si="40"/>
        <v>0</v>
      </c>
      <c r="AS15">
        <f t="shared" si="41"/>
        <v>0</v>
      </c>
      <c r="AT15" s="1">
        <f t="shared" si="42"/>
        <v>0</v>
      </c>
      <c r="AU15">
        <f t="shared" si="43"/>
        <v>0</v>
      </c>
      <c r="AV15" s="1">
        <f t="shared" si="44"/>
        <v>0</v>
      </c>
      <c r="AW15">
        <f t="shared" si="45"/>
        <v>0</v>
      </c>
      <c r="AX15" s="1">
        <f t="shared" si="46"/>
        <v>0</v>
      </c>
      <c r="AY15">
        <f t="shared" si="47"/>
        <v>0</v>
      </c>
      <c r="AZ15" s="1">
        <f t="shared" si="48"/>
        <v>0</v>
      </c>
      <c r="BA15">
        <f t="shared" si="49"/>
        <v>0</v>
      </c>
      <c r="BB15" s="1">
        <f t="shared" si="50"/>
        <v>0</v>
      </c>
      <c r="BC15">
        <f t="shared" si="51"/>
        <v>0</v>
      </c>
      <c r="BD15" s="1">
        <f t="shared" si="52"/>
        <v>0</v>
      </c>
      <c r="BE15">
        <f t="shared" si="53"/>
        <v>0</v>
      </c>
      <c r="BF15" s="1">
        <f t="shared" si="54"/>
        <v>0</v>
      </c>
      <c r="BG15">
        <f t="shared" si="55"/>
        <v>0</v>
      </c>
      <c r="BH15" s="1">
        <f t="shared" si="56"/>
        <v>0</v>
      </c>
      <c r="BI15">
        <f t="shared" si="57"/>
        <v>0</v>
      </c>
      <c r="BJ15" s="1">
        <f t="shared" si="58"/>
        <v>0</v>
      </c>
      <c r="BK15">
        <f t="shared" si="59"/>
        <v>0</v>
      </c>
      <c r="BL15" s="1">
        <f t="shared" si="60"/>
        <v>0</v>
      </c>
      <c r="BM15">
        <f t="shared" si="61"/>
        <v>0</v>
      </c>
      <c r="BN15" s="1">
        <f t="shared" si="62"/>
        <v>0</v>
      </c>
      <c r="BO15">
        <f t="shared" si="63"/>
        <v>0</v>
      </c>
      <c r="BP15" s="1">
        <f t="shared" si="64"/>
        <v>0</v>
      </c>
      <c r="BQ15">
        <f t="shared" si="65"/>
        <v>0</v>
      </c>
      <c r="BR15" s="1">
        <f t="shared" si="66"/>
        <v>0</v>
      </c>
      <c r="BS15">
        <f t="shared" si="67"/>
        <v>0</v>
      </c>
      <c r="BT15" s="1">
        <f t="shared" si="68"/>
        <v>0</v>
      </c>
      <c r="BU15">
        <f t="shared" si="69"/>
        <v>0</v>
      </c>
      <c r="BV15" s="1">
        <f t="shared" si="70"/>
        <v>0</v>
      </c>
      <c r="BW15">
        <f t="shared" si="71"/>
        <v>0</v>
      </c>
      <c r="BX15" s="1">
        <f t="shared" si="72"/>
        <v>0</v>
      </c>
      <c r="BY15">
        <f t="shared" si="73"/>
        <v>0</v>
      </c>
      <c r="BZ15" s="1">
        <f t="shared" si="74"/>
        <v>0</v>
      </c>
      <c r="CA15">
        <f t="shared" si="75"/>
        <v>0</v>
      </c>
      <c r="CB15" s="1">
        <f t="shared" si="76"/>
        <v>0</v>
      </c>
      <c r="CC15">
        <f t="shared" si="77"/>
        <v>0</v>
      </c>
      <c r="CD15" s="1">
        <f t="shared" si="78"/>
        <v>0</v>
      </c>
      <c r="CE15">
        <f t="shared" si="79"/>
        <v>0</v>
      </c>
      <c r="CF15" s="1">
        <f t="shared" si="80"/>
        <v>0</v>
      </c>
      <c r="CG15">
        <f t="shared" si="81"/>
        <v>0</v>
      </c>
      <c r="CH15" s="1">
        <f t="shared" si="82"/>
        <v>0</v>
      </c>
      <c r="CI15">
        <f t="shared" si="83"/>
        <v>0</v>
      </c>
      <c r="CJ15" s="1">
        <f t="shared" si="84"/>
        <v>0</v>
      </c>
      <c r="CK15">
        <f t="shared" si="85"/>
        <v>0</v>
      </c>
      <c r="CL15" s="1">
        <f t="shared" si="86"/>
        <v>0</v>
      </c>
      <c r="CM15">
        <f t="shared" si="87"/>
        <v>0</v>
      </c>
      <c r="CN15" s="1">
        <f t="shared" si="88"/>
        <v>0</v>
      </c>
      <c r="CO15">
        <f t="shared" si="89"/>
        <v>0</v>
      </c>
      <c r="CP15" s="1">
        <f t="shared" si="90"/>
        <v>0</v>
      </c>
      <c r="CQ15">
        <f t="shared" si="91"/>
        <v>0</v>
      </c>
      <c r="CR15" s="1">
        <f t="shared" si="92"/>
        <v>0</v>
      </c>
      <c r="CS15">
        <f t="shared" si="93"/>
        <v>0</v>
      </c>
      <c r="CT15" s="1">
        <f t="shared" si="94"/>
        <v>0</v>
      </c>
      <c r="CU15">
        <f t="shared" si="95"/>
        <v>0</v>
      </c>
      <c r="CV15" s="1">
        <f t="shared" si="96"/>
        <v>0</v>
      </c>
      <c r="CW15">
        <f t="shared" si="97"/>
        <v>0</v>
      </c>
      <c r="CX15" s="1">
        <f t="shared" si="98"/>
        <v>0</v>
      </c>
      <c r="CY15">
        <f t="shared" si="99"/>
        <v>0</v>
      </c>
      <c r="CZ15" s="1">
        <f t="shared" si="100"/>
        <v>0</v>
      </c>
      <c r="DA15">
        <f t="shared" si="101"/>
        <v>0</v>
      </c>
      <c r="DB15" s="1">
        <f t="shared" si="102"/>
        <v>0</v>
      </c>
      <c r="DC15">
        <f t="shared" si="103"/>
        <v>0</v>
      </c>
      <c r="DD15" s="1">
        <f t="shared" si="104"/>
        <v>0</v>
      </c>
      <c r="DE15">
        <f t="shared" si="105"/>
        <v>0</v>
      </c>
      <c r="DF15" s="1">
        <f t="shared" si="106"/>
        <v>0</v>
      </c>
      <c r="DG15">
        <f t="shared" si="107"/>
        <v>0</v>
      </c>
      <c r="DH15" s="1">
        <f t="shared" si="108"/>
        <v>0</v>
      </c>
      <c r="DI15">
        <f t="shared" si="109"/>
        <v>0</v>
      </c>
      <c r="DJ15" s="1" t="s">
        <v>0</v>
      </c>
      <c r="DK15">
        <f t="shared" si="110"/>
        <v>0</v>
      </c>
      <c r="DL15" s="1">
        <f t="shared" si="111"/>
        <v>0</v>
      </c>
      <c r="DM15">
        <f t="shared" si="112"/>
        <v>0</v>
      </c>
      <c r="DN15" s="1">
        <f t="shared" si="113"/>
        <v>0</v>
      </c>
      <c r="DO15">
        <f>'% Surv'!D114</f>
        <v>0</v>
      </c>
      <c r="DP15" s="1">
        <f t="shared" si="114"/>
        <v>0</v>
      </c>
    </row>
    <row r="16" spans="1:120" x14ac:dyDescent="0.2">
      <c r="A16" s="6" t="s">
        <v>10</v>
      </c>
      <c r="B16">
        <f t="shared" si="115"/>
        <v>1912</v>
      </c>
      <c r="E16">
        <f t="shared" si="1"/>
        <v>9.5803999999999991</v>
      </c>
      <c r="F16" s="1">
        <f t="shared" si="2"/>
        <v>0</v>
      </c>
      <c r="G16">
        <f t="shared" si="3"/>
        <v>7.6896224999999996</v>
      </c>
      <c r="H16" s="1">
        <f t="shared" si="4"/>
        <v>0</v>
      </c>
      <c r="I16">
        <f t="shared" si="5"/>
        <v>6.0590999999999999</v>
      </c>
      <c r="J16" s="1">
        <f t="shared" si="6"/>
        <v>0</v>
      </c>
      <c r="K16">
        <f t="shared" si="7"/>
        <v>4.6726774999999998</v>
      </c>
      <c r="L16" s="1">
        <f t="shared" si="8"/>
        <v>0</v>
      </c>
      <c r="M16">
        <f t="shared" si="9"/>
        <v>3.5119824999999998</v>
      </c>
      <c r="N16" s="1">
        <f t="shared" si="10"/>
        <v>0</v>
      </c>
      <c r="O16">
        <f t="shared" si="11"/>
        <v>2.5574499999999998</v>
      </c>
      <c r="P16" s="1">
        <f t="shared" si="12"/>
        <v>0</v>
      </c>
      <c r="Q16">
        <f t="shared" si="13"/>
        <v>1.7899350000000001</v>
      </c>
      <c r="R16" s="1">
        <f t="shared" si="14"/>
        <v>0</v>
      </c>
      <c r="S16">
        <f t="shared" si="15"/>
        <v>1.190385</v>
      </c>
      <c r="T16" s="1">
        <f t="shared" si="16"/>
        <v>0</v>
      </c>
      <c r="U16">
        <f t="shared" si="17"/>
        <v>0.74017999999999995</v>
      </c>
      <c r="V16" s="1">
        <f t="shared" si="18"/>
        <v>0</v>
      </c>
      <c r="W16">
        <f t="shared" si="19"/>
        <v>0.41984500000000002</v>
      </c>
      <c r="X16" s="1">
        <f t="shared" si="20"/>
        <v>0</v>
      </c>
      <c r="Y16">
        <f t="shared" si="21"/>
        <v>0.20892250000000001</v>
      </c>
      <c r="Z16" s="1">
        <f t="shared" si="22"/>
        <v>0</v>
      </c>
      <c r="AA16">
        <f t="shared" si="23"/>
        <v>8.49525E-2</v>
      </c>
      <c r="AB16" s="1">
        <f t="shared" si="24"/>
        <v>0</v>
      </c>
      <c r="AC16">
        <f t="shared" si="25"/>
        <v>2.4455000000000001E-2</v>
      </c>
      <c r="AD16" s="1">
        <f t="shared" si="26"/>
        <v>0</v>
      </c>
      <c r="AE16">
        <f t="shared" si="27"/>
        <v>3.3249999999999998E-3</v>
      </c>
      <c r="AF16" s="1">
        <f t="shared" si="28"/>
        <v>0</v>
      </c>
      <c r="AG16">
        <f t="shared" si="29"/>
        <v>4.2500000000000003E-5</v>
      </c>
      <c r="AH16" s="1">
        <f t="shared" si="30"/>
        <v>0</v>
      </c>
      <c r="AI16">
        <f t="shared" si="31"/>
        <v>0</v>
      </c>
      <c r="AJ16" s="1">
        <f t="shared" si="32"/>
        <v>0</v>
      </c>
      <c r="AK16">
        <f t="shared" si="33"/>
        <v>0</v>
      </c>
      <c r="AL16" s="1">
        <f t="shared" si="34"/>
        <v>0</v>
      </c>
      <c r="AM16">
        <f t="shared" si="35"/>
        <v>0</v>
      </c>
      <c r="AN16" s="1">
        <f t="shared" si="36"/>
        <v>0</v>
      </c>
      <c r="AO16">
        <f t="shared" si="37"/>
        <v>0</v>
      </c>
      <c r="AP16" s="1">
        <f t="shared" si="38"/>
        <v>0</v>
      </c>
      <c r="AQ16">
        <f t="shared" si="39"/>
        <v>0</v>
      </c>
      <c r="AR16" s="1">
        <f t="shared" si="40"/>
        <v>0</v>
      </c>
      <c r="AS16">
        <f t="shared" si="41"/>
        <v>0</v>
      </c>
      <c r="AT16" s="1">
        <f t="shared" si="42"/>
        <v>0</v>
      </c>
      <c r="AU16">
        <f t="shared" si="43"/>
        <v>0</v>
      </c>
      <c r="AV16" s="1">
        <f t="shared" si="44"/>
        <v>0</v>
      </c>
      <c r="AW16">
        <f t="shared" si="45"/>
        <v>0</v>
      </c>
      <c r="AX16" s="1">
        <f t="shared" si="46"/>
        <v>0</v>
      </c>
      <c r="AY16">
        <f t="shared" si="47"/>
        <v>0</v>
      </c>
      <c r="AZ16" s="1">
        <f t="shared" si="48"/>
        <v>0</v>
      </c>
      <c r="BA16">
        <f t="shared" si="49"/>
        <v>0</v>
      </c>
      <c r="BB16" s="1">
        <f t="shared" si="50"/>
        <v>0</v>
      </c>
      <c r="BC16">
        <f t="shared" si="51"/>
        <v>0</v>
      </c>
      <c r="BD16" s="1">
        <f t="shared" si="52"/>
        <v>0</v>
      </c>
      <c r="BE16">
        <f t="shared" si="53"/>
        <v>0</v>
      </c>
      <c r="BF16" s="1">
        <f t="shared" si="54"/>
        <v>0</v>
      </c>
      <c r="BG16">
        <f t="shared" si="55"/>
        <v>0</v>
      </c>
      <c r="BH16" s="1">
        <f t="shared" si="56"/>
        <v>0</v>
      </c>
      <c r="BI16">
        <f t="shared" si="57"/>
        <v>0</v>
      </c>
      <c r="BJ16" s="1">
        <f t="shared" si="58"/>
        <v>0</v>
      </c>
      <c r="BK16">
        <f t="shared" si="59"/>
        <v>0</v>
      </c>
      <c r="BL16" s="1">
        <f t="shared" si="60"/>
        <v>0</v>
      </c>
      <c r="BM16">
        <f t="shared" si="61"/>
        <v>0</v>
      </c>
      <c r="BN16" s="1">
        <f t="shared" si="62"/>
        <v>0</v>
      </c>
      <c r="BO16">
        <f t="shared" si="63"/>
        <v>0</v>
      </c>
      <c r="BP16" s="1">
        <f t="shared" si="64"/>
        <v>0</v>
      </c>
      <c r="BQ16">
        <f t="shared" si="65"/>
        <v>0</v>
      </c>
      <c r="BR16" s="1">
        <f t="shared" si="66"/>
        <v>0</v>
      </c>
      <c r="BS16">
        <f t="shared" si="67"/>
        <v>0</v>
      </c>
      <c r="BT16" s="1">
        <f t="shared" si="68"/>
        <v>0</v>
      </c>
      <c r="BU16">
        <f t="shared" si="69"/>
        <v>0</v>
      </c>
      <c r="BV16" s="1">
        <f t="shared" si="70"/>
        <v>0</v>
      </c>
      <c r="BW16">
        <f t="shared" si="71"/>
        <v>0</v>
      </c>
      <c r="BX16" s="1">
        <f t="shared" si="72"/>
        <v>0</v>
      </c>
      <c r="BY16">
        <f t="shared" si="73"/>
        <v>0</v>
      </c>
      <c r="BZ16" s="1">
        <f t="shared" si="74"/>
        <v>0</v>
      </c>
      <c r="CA16">
        <f t="shared" si="75"/>
        <v>0</v>
      </c>
      <c r="CB16" s="1">
        <f t="shared" si="76"/>
        <v>0</v>
      </c>
      <c r="CC16">
        <f t="shared" si="77"/>
        <v>0</v>
      </c>
      <c r="CD16" s="1">
        <f t="shared" si="78"/>
        <v>0</v>
      </c>
      <c r="CE16">
        <f t="shared" si="79"/>
        <v>0</v>
      </c>
      <c r="CF16" s="1">
        <f t="shared" si="80"/>
        <v>0</v>
      </c>
      <c r="CG16">
        <f t="shared" si="81"/>
        <v>0</v>
      </c>
      <c r="CH16" s="1">
        <f t="shared" si="82"/>
        <v>0</v>
      </c>
      <c r="CI16">
        <f t="shared" si="83"/>
        <v>0</v>
      </c>
      <c r="CJ16" s="1">
        <f t="shared" si="84"/>
        <v>0</v>
      </c>
      <c r="CK16">
        <f t="shared" si="85"/>
        <v>0</v>
      </c>
      <c r="CL16" s="1">
        <f t="shared" si="86"/>
        <v>0</v>
      </c>
      <c r="CM16">
        <f t="shared" si="87"/>
        <v>0</v>
      </c>
      <c r="CN16" s="1">
        <f t="shared" si="88"/>
        <v>0</v>
      </c>
      <c r="CO16">
        <f t="shared" si="89"/>
        <v>0</v>
      </c>
      <c r="CP16" s="1">
        <f t="shared" si="90"/>
        <v>0</v>
      </c>
      <c r="CQ16">
        <f t="shared" si="91"/>
        <v>0</v>
      </c>
      <c r="CR16" s="1">
        <f t="shared" si="92"/>
        <v>0</v>
      </c>
      <c r="CS16">
        <f t="shared" si="93"/>
        <v>0</v>
      </c>
      <c r="CT16" s="1">
        <f t="shared" si="94"/>
        <v>0</v>
      </c>
      <c r="CU16">
        <f t="shared" si="95"/>
        <v>0</v>
      </c>
      <c r="CV16" s="1">
        <f t="shared" si="96"/>
        <v>0</v>
      </c>
      <c r="CW16">
        <f t="shared" si="97"/>
        <v>0</v>
      </c>
      <c r="CX16" s="1">
        <f t="shared" si="98"/>
        <v>0</v>
      </c>
      <c r="CY16">
        <f t="shared" si="99"/>
        <v>0</v>
      </c>
      <c r="CZ16" s="1">
        <f t="shared" si="100"/>
        <v>0</v>
      </c>
      <c r="DA16">
        <f t="shared" si="101"/>
        <v>0</v>
      </c>
      <c r="DB16" s="1">
        <f t="shared" si="102"/>
        <v>0</v>
      </c>
      <c r="DC16">
        <f t="shared" si="103"/>
        <v>0</v>
      </c>
      <c r="DD16" s="1">
        <f t="shared" si="104"/>
        <v>0</v>
      </c>
      <c r="DE16">
        <f t="shared" si="105"/>
        <v>0</v>
      </c>
      <c r="DF16" s="1">
        <f t="shared" si="106"/>
        <v>0</v>
      </c>
      <c r="DG16">
        <f t="shared" si="107"/>
        <v>0</v>
      </c>
      <c r="DH16" s="1">
        <f t="shared" si="108"/>
        <v>0</v>
      </c>
      <c r="DI16">
        <f t="shared" si="109"/>
        <v>0</v>
      </c>
      <c r="DJ16" s="1" t="s">
        <v>0</v>
      </c>
      <c r="DK16">
        <f t="shared" si="110"/>
        <v>0</v>
      </c>
      <c r="DL16" s="1">
        <f t="shared" si="111"/>
        <v>0</v>
      </c>
      <c r="DM16">
        <f t="shared" si="112"/>
        <v>0</v>
      </c>
      <c r="DN16" s="1">
        <f t="shared" si="113"/>
        <v>0</v>
      </c>
      <c r="DO16">
        <f>'% Surv'!D113</f>
        <v>0</v>
      </c>
      <c r="DP16" s="1">
        <f t="shared" si="114"/>
        <v>0</v>
      </c>
    </row>
    <row r="17" spans="1:120" x14ac:dyDescent="0.2">
      <c r="A17" s="6" t="s">
        <v>10</v>
      </c>
      <c r="B17">
        <f t="shared" si="115"/>
        <v>1913</v>
      </c>
      <c r="C17">
        <v>323959</v>
      </c>
      <c r="E17">
        <f t="shared" si="1"/>
        <v>11.742962500000001</v>
      </c>
      <c r="F17" s="1">
        <f t="shared" si="2"/>
        <v>38042.383885374998</v>
      </c>
      <c r="G17">
        <f t="shared" si="3"/>
        <v>9.5803999999999991</v>
      </c>
      <c r="H17" s="1">
        <f t="shared" si="4"/>
        <v>31036.568035999997</v>
      </c>
      <c r="I17">
        <f t="shared" si="5"/>
        <v>7.6896224999999996</v>
      </c>
      <c r="J17" s="1">
        <f t="shared" si="6"/>
        <v>24911.224154774998</v>
      </c>
      <c r="K17">
        <f t="shared" si="7"/>
        <v>6.0590999999999999</v>
      </c>
      <c r="L17" s="1">
        <f t="shared" si="8"/>
        <v>19628.999768999998</v>
      </c>
      <c r="M17">
        <f t="shared" si="9"/>
        <v>4.6726774999999998</v>
      </c>
      <c r="N17" s="1">
        <f t="shared" si="10"/>
        <v>15137.559302225</v>
      </c>
      <c r="O17">
        <f t="shared" si="11"/>
        <v>3.5119824999999998</v>
      </c>
      <c r="P17" s="1">
        <f t="shared" si="12"/>
        <v>11377.383387174999</v>
      </c>
      <c r="Q17">
        <f t="shared" si="13"/>
        <v>2.5574499999999998</v>
      </c>
      <c r="R17" s="1">
        <f t="shared" si="14"/>
        <v>8285.0894454999998</v>
      </c>
      <c r="S17">
        <f t="shared" si="15"/>
        <v>1.7899350000000001</v>
      </c>
      <c r="T17" s="1">
        <f t="shared" si="16"/>
        <v>5798.65552665</v>
      </c>
      <c r="U17">
        <f t="shared" si="17"/>
        <v>1.190385</v>
      </c>
      <c r="V17" s="1">
        <f t="shared" si="18"/>
        <v>3856.35934215</v>
      </c>
      <c r="W17">
        <f t="shared" si="19"/>
        <v>0.74017999999999995</v>
      </c>
      <c r="X17" s="1">
        <f t="shared" si="20"/>
        <v>2397.8797261999998</v>
      </c>
      <c r="Y17">
        <f t="shared" si="21"/>
        <v>0.41984500000000002</v>
      </c>
      <c r="Z17" s="1">
        <f t="shared" si="22"/>
        <v>1360.1256635500001</v>
      </c>
      <c r="AA17">
        <f t="shared" si="23"/>
        <v>0.20892250000000001</v>
      </c>
      <c r="AB17" s="1">
        <f t="shared" si="24"/>
        <v>676.82324177500004</v>
      </c>
      <c r="AC17">
        <f t="shared" si="25"/>
        <v>8.49525E-2</v>
      </c>
      <c r="AD17" s="1">
        <f t="shared" si="26"/>
        <v>275.21126947499999</v>
      </c>
      <c r="AE17">
        <f t="shared" si="27"/>
        <v>2.4455000000000001E-2</v>
      </c>
      <c r="AF17" s="1">
        <f t="shared" si="28"/>
        <v>79.224173450000009</v>
      </c>
      <c r="AG17">
        <f t="shared" si="29"/>
        <v>3.3249999999999998E-3</v>
      </c>
      <c r="AH17" s="1">
        <f t="shared" si="30"/>
        <v>10.771636750000001</v>
      </c>
      <c r="AI17">
        <f t="shared" si="31"/>
        <v>4.2500000000000003E-5</v>
      </c>
      <c r="AJ17" s="1">
        <f t="shared" si="32"/>
        <v>0.137682575</v>
      </c>
      <c r="AK17">
        <f t="shared" si="33"/>
        <v>0</v>
      </c>
      <c r="AL17" s="1">
        <f t="shared" si="34"/>
        <v>0</v>
      </c>
      <c r="AM17">
        <f t="shared" si="35"/>
        <v>0</v>
      </c>
      <c r="AN17" s="1">
        <f t="shared" si="36"/>
        <v>0</v>
      </c>
      <c r="AO17">
        <f t="shared" si="37"/>
        <v>0</v>
      </c>
      <c r="AP17" s="1">
        <f t="shared" si="38"/>
        <v>0</v>
      </c>
      <c r="AQ17">
        <f t="shared" si="39"/>
        <v>0</v>
      </c>
      <c r="AR17" s="1">
        <f t="shared" si="40"/>
        <v>0</v>
      </c>
      <c r="AS17">
        <f t="shared" si="41"/>
        <v>0</v>
      </c>
      <c r="AT17" s="1">
        <f t="shared" si="42"/>
        <v>0</v>
      </c>
      <c r="AU17">
        <f t="shared" si="43"/>
        <v>0</v>
      </c>
      <c r="AV17" s="1">
        <f t="shared" si="44"/>
        <v>0</v>
      </c>
      <c r="AW17">
        <f t="shared" si="45"/>
        <v>0</v>
      </c>
      <c r="AX17" s="1">
        <f t="shared" si="46"/>
        <v>0</v>
      </c>
      <c r="AY17">
        <f t="shared" si="47"/>
        <v>0</v>
      </c>
      <c r="AZ17" s="1">
        <f t="shared" si="48"/>
        <v>0</v>
      </c>
      <c r="BA17">
        <f t="shared" si="49"/>
        <v>0</v>
      </c>
      <c r="BB17" s="1">
        <f t="shared" si="50"/>
        <v>0</v>
      </c>
      <c r="BC17">
        <f t="shared" si="51"/>
        <v>0</v>
      </c>
      <c r="BD17" s="1">
        <f t="shared" si="52"/>
        <v>0</v>
      </c>
      <c r="BE17">
        <f t="shared" si="53"/>
        <v>0</v>
      </c>
      <c r="BF17" s="1">
        <f t="shared" si="54"/>
        <v>0</v>
      </c>
      <c r="BG17">
        <f t="shared" si="55"/>
        <v>0</v>
      </c>
      <c r="BH17" s="1">
        <f t="shared" si="56"/>
        <v>0</v>
      </c>
      <c r="BI17">
        <f t="shared" si="57"/>
        <v>0</v>
      </c>
      <c r="BJ17" s="1">
        <f t="shared" si="58"/>
        <v>0</v>
      </c>
      <c r="BK17">
        <f t="shared" si="59"/>
        <v>0</v>
      </c>
      <c r="BL17" s="1">
        <f t="shared" si="60"/>
        <v>0</v>
      </c>
      <c r="BM17">
        <f t="shared" si="61"/>
        <v>0</v>
      </c>
      <c r="BN17" s="1">
        <f t="shared" si="62"/>
        <v>0</v>
      </c>
      <c r="BO17">
        <f t="shared" si="63"/>
        <v>0</v>
      </c>
      <c r="BP17" s="1">
        <f t="shared" si="64"/>
        <v>0</v>
      </c>
      <c r="BQ17">
        <f t="shared" si="65"/>
        <v>0</v>
      </c>
      <c r="BR17" s="1">
        <f t="shared" si="66"/>
        <v>0</v>
      </c>
      <c r="BS17">
        <f t="shared" si="67"/>
        <v>0</v>
      </c>
      <c r="BT17" s="1">
        <f t="shared" si="68"/>
        <v>0</v>
      </c>
      <c r="BU17">
        <f t="shared" si="69"/>
        <v>0</v>
      </c>
      <c r="BV17" s="1">
        <f t="shared" si="70"/>
        <v>0</v>
      </c>
      <c r="BW17">
        <f t="shared" si="71"/>
        <v>0</v>
      </c>
      <c r="BX17" s="1">
        <f t="shared" si="72"/>
        <v>0</v>
      </c>
      <c r="BY17">
        <f t="shared" si="73"/>
        <v>0</v>
      </c>
      <c r="BZ17" s="1">
        <f t="shared" si="74"/>
        <v>0</v>
      </c>
      <c r="CA17">
        <f t="shared" si="75"/>
        <v>0</v>
      </c>
      <c r="CB17" s="1">
        <f t="shared" si="76"/>
        <v>0</v>
      </c>
      <c r="CC17">
        <f t="shared" si="77"/>
        <v>0</v>
      </c>
      <c r="CD17" s="1">
        <f t="shared" si="78"/>
        <v>0</v>
      </c>
      <c r="CE17">
        <f t="shared" si="79"/>
        <v>0</v>
      </c>
      <c r="CF17" s="1">
        <f t="shared" si="80"/>
        <v>0</v>
      </c>
      <c r="CG17">
        <f t="shared" si="81"/>
        <v>0</v>
      </c>
      <c r="CH17" s="1">
        <f t="shared" si="82"/>
        <v>0</v>
      </c>
      <c r="CI17">
        <f t="shared" si="83"/>
        <v>0</v>
      </c>
      <c r="CJ17" s="1">
        <f t="shared" si="84"/>
        <v>0</v>
      </c>
      <c r="CK17">
        <f t="shared" si="85"/>
        <v>0</v>
      </c>
      <c r="CL17" s="1">
        <f t="shared" si="86"/>
        <v>0</v>
      </c>
      <c r="CM17">
        <f t="shared" si="87"/>
        <v>0</v>
      </c>
      <c r="CN17" s="1">
        <f t="shared" si="88"/>
        <v>0</v>
      </c>
      <c r="CO17">
        <f t="shared" si="89"/>
        <v>0</v>
      </c>
      <c r="CP17" s="1">
        <f t="shared" si="90"/>
        <v>0</v>
      </c>
      <c r="CQ17">
        <f t="shared" si="91"/>
        <v>0</v>
      </c>
      <c r="CR17" s="1">
        <f t="shared" si="92"/>
        <v>0</v>
      </c>
      <c r="CS17">
        <f t="shared" si="93"/>
        <v>0</v>
      </c>
      <c r="CT17" s="1">
        <f t="shared" si="94"/>
        <v>0</v>
      </c>
      <c r="CU17">
        <f t="shared" si="95"/>
        <v>0</v>
      </c>
      <c r="CV17" s="1">
        <f t="shared" si="96"/>
        <v>0</v>
      </c>
      <c r="CW17">
        <f t="shared" si="97"/>
        <v>0</v>
      </c>
      <c r="CX17" s="1">
        <f t="shared" si="98"/>
        <v>0</v>
      </c>
      <c r="CY17">
        <f t="shared" si="99"/>
        <v>0</v>
      </c>
      <c r="CZ17" s="1">
        <f t="shared" si="100"/>
        <v>0</v>
      </c>
      <c r="DA17">
        <f t="shared" si="101"/>
        <v>0</v>
      </c>
      <c r="DB17" s="1">
        <f t="shared" si="102"/>
        <v>0</v>
      </c>
      <c r="DC17">
        <f t="shared" si="103"/>
        <v>0</v>
      </c>
      <c r="DD17" s="1">
        <f t="shared" si="104"/>
        <v>0</v>
      </c>
      <c r="DE17">
        <f t="shared" si="105"/>
        <v>0</v>
      </c>
      <c r="DF17" s="1">
        <f t="shared" si="106"/>
        <v>0</v>
      </c>
      <c r="DG17">
        <f t="shared" si="107"/>
        <v>0</v>
      </c>
      <c r="DH17" s="1">
        <f t="shared" si="108"/>
        <v>0</v>
      </c>
      <c r="DI17">
        <f t="shared" si="109"/>
        <v>0</v>
      </c>
      <c r="DJ17" s="1" t="s">
        <v>0</v>
      </c>
      <c r="DK17">
        <f t="shared" si="110"/>
        <v>0</v>
      </c>
      <c r="DL17" s="1">
        <f t="shared" si="111"/>
        <v>0</v>
      </c>
      <c r="DM17">
        <f t="shared" si="112"/>
        <v>0</v>
      </c>
      <c r="DN17" s="1">
        <f t="shared" si="113"/>
        <v>0</v>
      </c>
      <c r="DO17">
        <f>'% Surv'!D112</f>
        <v>0</v>
      </c>
      <c r="DP17" s="1">
        <f t="shared" si="114"/>
        <v>0</v>
      </c>
    </row>
    <row r="18" spans="1:120" x14ac:dyDescent="0.2">
      <c r="A18" s="6" t="s">
        <v>10</v>
      </c>
      <c r="B18">
        <f t="shared" si="115"/>
        <v>1914</v>
      </c>
      <c r="C18">
        <v>19395</v>
      </c>
      <c r="E18">
        <f t="shared" si="1"/>
        <v>14.1826425</v>
      </c>
      <c r="F18" s="1">
        <f t="shared" si="2"/>
        <v>2750.7235128749999</v>
      </c>
      <c r="G18">
        <f t="shared" si="3"/>
        <v>11.742962500000001</v>
      </c>
      <c r="H18" s="1">
        <f t="shared" si="4"/>
        <v>2277.5475768750002</v>
      </c>
      <c r="I18">
        <f t="shared" si="5"/>
        <v>9.5803999999999991</v>
      </c>
      <c r="J18" s="1">
        <f t="shared" si="6"/>
        <v>1858.1185799999998</v>
      </c>
      <c r="K18">
        <f t="shared" si="7"/>
        <v>7.6896224999999996</v>
      </c>
      <c r="L18" s="1">
        <f t="shared" si="8"/>
        <v>1491.4022838749997</v>
      </c>
      <c r="M18">
        <f t="shared" si="9"/>
        <v>6.0590999999999999</v>
      </c>
      <c r="N18" s="1">
        <f t="shared" si="10"/>
        <v>1175.1624449999999</v>
      </c>
      <c r="O18">
        <f t="shared" si="11"/>
        <v>4.6726774999999998</v>
      </c>
      <c r="P18" s="1">
        <f t="shared" si="12"/>
        <v>906.26580112500005</v>
      </c>
      <c r="Q18">
        <f t="shared" si="13"/>
        <v>3.5119824999999998</v>
      </c>
      <c r="R18" s="1">
        <f t="shared" si="14"/>
        <v>681.14900587500006</v>
      </c>
      <c r="S18">
        <f t="shared" si="15"/>
        <v>2.5574499999999998</v>
      </c>
      <c r="T18" s="1">
        <f t="shared" si="16"/>
        <v>496.0174275</v>
      </c>
      <c r="U18">
        <f t="shared" si="17"/>
        <v>1.7899350000000001</v>
      </c>
      <c r="V18" s="1">
        <f t="shared" si="18"/>
        <v>347.15789324999997</v>
      </c>
      <c r="W18">
        <f t="shared" si="19"/>
        <v>1.190385</v>
      </c>
      <c r="X18" s="1">
        <f t="shared" si="20"/>
        <v>230.87517075</v>
      </c>
      <c r="Y18">
        <f t="shared" si="21"/>
        <v>0.74017999999999995</v>
      </c>
      <c r="Z18" s="1">
        <f t="shared" si="22"/>
        <v>143.55791099999999</v>
      </c>
      <c r="AA18">
        <f t="shared" si="23"/>
        <v>0.41984500000000002</v>
      </c>
      <c r="AB18" s="1">
        <f t="shared" si="24"/>
        <v>81.428937750000003</v>
      </c>
      <c r="AC18">
        <f t="shared" si="25"/>
        <v>0.20892250000000001</v>
      </c>
      <c r="AD18" s="1">
        <f t="shared" si="26"/>
        <v>40.520518875</v>
      </c>
      <c r="AE18">
        <f t="shared" si="27"/>
        <v>8.49525E-2</v>
      </c>
      <c r="AF18" s="1">
        <f t="shared" si="28"/>
        <v>16.476537374999999</v>
      </c>
      <c r="AG18">
        <f t="shared" si="29"/>
        <v>2.4455000000000001E-2</v>
      </c>
      <c r="AH18" s="1">
        <f t="shared" si="30"/>
        <v>4.74304725</v>
      </c>
      <c r="AI18">
        <f t="shared" si="31"/>
        <v>3.3249999999999998E-3</v>
      </c>
      <c r="AJ18" s="1">
        <f t="shared" si="32"/>
        <v>0.64488374999999987</v>
      </c>
      <c r="AK18">
        <f t="shared" si="33"/>
        <v>4.2500000000000003E-5</v>
      </c>
      <c r="AL18" s="1">
        <f t="shared" si="34"/>
        <v>8.2428750000000002E-3</v>
      </c>
      <c r="AM18">
        <f t="shared" si="35"/>
        <v>0</v>
      </c>
      <c r="AN18" s="1">
        <f t="shared" si="36"/>
        <v>0</v>
      </c>
      <c r="AO18">
        <f t="shared" si="37"/>
        <v>0</v>
      </c>
      <c r="AP18" s="1">
        <f t="shared" si="38"/>
        <v>0</v>
      </c>
      <c r="AQ18">
        <f t="shared" si="39"/>
        <v>0</v>
      </c>
      <c r="AR18" s="1">
        <f t="shared" si="40"/>
        <v>0</v>
      </c>
      <c r="AS18">
        <f t="shared" si="41"/>
        <v>0</v>
      </c>
      <c r="AT18" s="1">
        <f t="shared" si="42"/>
        <v>0</v>
      </c>
      <c r="AU18">
        <f t="shared" si="43"/>
        <v>0</v>
      </c>
      <c r="AV18" s="1">
        <f t="shared" si="44"/>
        <v>0</v>
      </c>
      <c r="AW18">
        <f t="shared" si="45"/>
        <v>0</v>
      </c>
      <c r="AX18" s="1">
        <f t="shared" si="46"/>
        <v>0</v>
      </c>
      <c r="AY18">
        <f t="shared" si="47"/>
        <v>0</v>
      </c>
      <c r="AZ18" s="1">
        <f t="shared" si="48"/>
        <v>0</v>
      </c>
      <c r="BA18">
        <f t="shared" si="49"/>
        <v>0</v>
      </c>
      <c r="BB18" s="1">
        <f t="shared" si="50"/>
        <v>0</v>
      </c>
      <c r="BC18">
        <f t="shared" si="51"/>
        <v>0</v>
      </c>
      <c r="BD18" s="1">
        <f t="shared" si="52"/>
        <v>0</v>
      </c>
      <c r="BE18">
        <f t="shared" si="53"/>
        <v>0</v>
      </c>
      <c r="BF18" s="1">
        <f t="shared" si="54"/>
        <v>0</v>
      </c>
      <c r="BG18">
        <f t="shared" si="55"/>
        <v>0</v>
      </c>
      <c r="BH18" s="1">
        <f t="shared" si="56"/>
        <v>0</v>
      </c>
      <c r="BI18">
        <f t="shared" si="57"/>
        <v>0</v>
      </c>
      <c r="BJ18" s="1">
        <f t="shared" si="58"/>
        <v>0</v>
      </c>
      <c r="BK18">
        <f t="shared" si="59"/>
        <v>0</v>
      </c>
      <c r="BL18" s="1">
        <f t="shared" si="60"/>
        <v>0</v>
      </c>
      <c r="BM18">
        <f t="shared" si="61"/>
        <v>0</v>
      </c>
      <c r="BN18" s="1">
        <f t="shared" si="62"/>
        <v>0</v>
      </c>
      <c r="BO18">
        <f t="shared" si="63"/>
        <v>0</v>
      </c>
      <c r="BP18" s="1">
        <f t="shared" si="64"/>
        <v>0</v>
      </c>
      <c r="BQ18">
        <f t="shared" si="65"/>
        <v>0</v>
      </c>
      <c r="BR18" s="1">
        <f t="shared" si="66"/>
        <v>0</v>
      </c>
      <c r="BS18">
        <f t="shared" si="67"/>
        <v>0</v>
      </c>
      <c r="BT18" s="1">
        <f t="shared" si="68"/>
        <v>0</v>
      </c>
      <c r="BU18">
        <f t="shared" si="69"/>
        <v>0</v>
      </c>
      <c r="BV18" s="1">
        <f t="shared" si="70"/>
        <v>0</v>
      </c>
      <c r="BW18">
        <f t="shared" si="71"/>
        <v>0</v>
      </c>
      <c r="BX18" s="1">
        <f t="shared" si="72"/>
        <v>0</v>
      </c>
      <c r="BY18">
        <f t="shared" si="73"/>
        <v>0</v>
      </c>
      <c r="BZ18" s="1">
        <f t="shared" si="74"/>
        <v>0</v>
      </c>
      <c r="CA18">
        <f t="shared" si="75"/>
        <v>0</v>
      </c>
      <c r="CB18" s="1">
        <f t="shared" si="76"/>
        <v>0</v>
      </c>
      <c r="CC18">
        <f t="shared" si="77"/>
        <v>0</v>
      </c>
      <c r="CD18" s="1">
        <f t="shared" si="78"/>
        <v>0</v>
      </c>
      <c r="CE18">
        <f t="shared" si="79"/>
        <v>0</v>
      </c>
      <c r="CF18" s="1">
        <f t="shared" si="80"/>
        <v>0</v>
      </c>
      <c r="CG18">
        <f t="shared" si="81"/>
        <v>0</v>
      </c>
      <c r="CH18" s="1">
        <f t="shared" si="82"/>
        <v>0</v>
      </c>
      <c r="CI18">
        <f t="shared" si="83"/>
        <v>0</v>
      </c>
      <c r="CJ18" s="1">
        <f t="shared" si="84"/>
        <v>0</v>
      </c>
      <c r="CK18">
        <f t="shared" si="85"/>
        <v>0</v>
      </c>
      <c r="CL18" s="1">
        <f t="shared" si="86"/>
        <v>0</v>
      </c>
      <c r="CM18">
        <f t="shared" si="87"/>
        <v>0</v>
      </c>
      <c r="CN18" s="1">
        <f t="shared" si="88"/>
        <v>0</v>
      </c>
      <c r="CO18">
        <f t="shared" si="89"/>
        <v>0</v>
      </c>
      <c r="CP18" s="1">
        <f t="shared" si="90"/>
        <v>0</v>
      </c>
      <c r="CQ18">
        <f t="shared" si="91"/>
        <v>0</v>
      </c>
      <c r="CR18" s="1">
        <f t="shared" si="92"/>
        <v>0</v>
      </c>
      <c r="CS18">
        <f t="shared" si="93"/>
        <v>0</v>
      </c>
      <c r="CT18" s="1">
        <f t="shared" si="94"/>
        <v>0</v>
      </c>
      <c r="CU18">
        <f t="shared" si="95"/>
        <v>0</v>
      </c>
      <c r="CV18" s="1">
        <f t="shared" si="96"/>
        <v>0</v>
      </c>
      <c r="CW18">
        <f t="shared" si="97"/>
        <v>0</v>
      </c>
      <c r="CX18" s="1">
        <f t="shared" si="98"/>
        <v>0</v>
      </c>
      <c r="CY18">
        <f t="shared" si="99"/>
        <v>0</v>
      </c>
      <c r="CZ18" s="1">
        <f t="shared" si="100"/>
        <v>0</v>
      </c>
      <c r="DA18">
        <f t="shared" si="101"/>
        <v>0</v>
      </c>
      <c r="DB18" s="1">
        <f t="shared" si="102"/>
        <v>0</v>
      </c>
      <c r="DC18">
        <f t="shared" si="103"/>
        <v>0</v>
      </c>
      <c r="DD18" s="1">
        <f t="shared" si="104"/>
        <v>0</v>
      </c>
      <c r="DE18">
        <f t="shared" si="105"/>
        <v>0</v>
      </c>
      <c r="DF18" s="1">
        <f t="shared" si="106"/>
        <v>0</v>
      </c>
      <c r="DG18">
        <f t="shared" si="107"/>
        <v>0</v>
      </c>
      <c r="DH18" s="1">
        <f t="shared" si="108"/>
        <v>0</v>
      </c>
      <c r="DI18">
        <f t="shared" si="109"/>
        <v>0</v>
      </c>
      <c r="DJ18" s="1" t="s">
        <v>0</v>
      </c>
      <c r="DK18">
        <f t="shared" si="110"/>
        <v>0</v>
      </c>
      <c r="DL18" s="1">
        <f t="shared" si="111"/>
        <v>0</v>
      </c>
      <c r="DM18">
        <f t="shared" si="112"/>
        <v>0</v>
      </c>
      <c r="DN18" s="1">
        <f t="shared" si="113"/>
        <v>0</v>
      </c>
      <c r="DO18">
        <f>'% Surv'!D111</f>
        <v>0</v>
      </c>
      <c r="DP18" s="1">
        <f t="shared" si="114"/>
        <v>0</v>
      </c>
    </row>
    <row r="19" spans="1:120" x14ac:dyDescent="0.2">
      <c r="A19" s="6" t="s">
        <v>10</v>
      </c>
      <c r="B19">
        <f t="shared" si="115"/>
        <v>1915</v>
      </c>
      <c r="C19">
        <v>32339</v>
      </c>
      <c r="E19">
        <f t="shared" si="1"/>
        <v>16.89678</v>
      </c>
      <c r="F19" s="1">
        <f t="shared" si="2"/>
        <v>5464.2496841999991</v>
      </c>
      <c r="G19">
        <f t="shared" si="3"/>
        <v>14.1826425</v>
      </c>
      <c r="H19" s="1">
        <f t="shared" si="4"/>
        <v>4586.5247580750001</v>
      </c>
      <c r="I19">
        <f t="shared" si="5"/>
        <v>11.742962500000001</v>
      </c>
      <c r="J19" s="1">
        <f t="shared" si="6"/>
        <v>3797.5566428750003</v>
      </c>
      <c r="K19">
        <f t="shared" si="7"/>
        <v>9.5803999999999991</v>
      </c>
      <c r="L19" s="1">
        <f t="shared" si="8"/>
        <v>3098.2055559999994</v>
      </c>
      <c r="M19">
        <f t="shared" si="9"/>
        <v>7.6896224999999996</v>
      </c>
      <c r="N19" s="1">
        <f t="shared" si="10"/>
        <v>2486.7470202750001</v>
      </c>
      <c r="O19">
        <f t="shared" si="11"/>
        <v>6.0590999999999999</v>
      </c>
      <c r="P19" s="1">
        <f t="shared" si="12"/>
        <v>1959.4523490000001</v>
      </c>
      <c r="Q19">
        <f t="shared" si="13"/>
        <v>4.6726774999999998</v>
      </c>
      <c r="R19" s="1">
        <f t="shared" si="14"/>
        <v>1511.0971767250001</v>
      </c>
      <c r="S19">
        <f t="shared" si="15"/>
        <v>3.5119824999999998</v>
      </c>
      <c r="T19" s="1">
        <f t="shared" si="16"/>
        <v>1135.7400206749999</v>
      </c>
      <c r="U19">
        <f t="shared" si="17"/>
        <v>2.5574499999999998</v>
      </c>
      <c r="V19" s="1">
        <f t="shared" si="18"/>
        <v>827.05375549999997</v>
      </c>
      <c r="W19">
        <f t="shared" si="19"/>
        <v>1.7899350000000001</v>
      </c>
      <c r="X19" s="1">
        <f t="shared" si="20"/>
        <v>578.84707965000007</v>
      </c>
      <c r="Y19">
        <f t="shared" si="21"/>
        <v>1.190385</v>
      </c>
      <c r="Z19" s="1">
        <f t="shared" si="22"/>
        <v>384.95860514999998</v>
      </c>
      <c r="AA19">
        <f t="shared" si="23"/>
        <v>0.74017999999999995</v>
      </c>
      <c r="AB19" s="1">
        <f t="shared" si="24"/>
        <v>239.3668102</v>
      </c>
      <c r="AC19">
        <f t="shared" si="25"/>
        <v>0.41984500000000002</v>
      </c>
      <c r="AD19" s="1">
        <f t="shared" si="26"/>
        <v>135.77367455000001</v>
      </c>
      <c r="AE19">
        <f t="shared" si="27"/>
        <v>0.20892250000000001</v>
      </c>
      <c r="AF19" s="1">
        <f t="shared" si="28"/>
        <v>67.563447275000001</v>
      </c>
      <c r="AG19">
        <f t="shared" si="29"/>
        <v>8.49525E-2</v>
      </c>
      <c r="AH19" s="1">
        <f t="shared" si="30"/>
        <v>27.472788975</v>
      </c>
      <c r="AI19">
        <f t="shared" si="31"/>
        <v>2.4455000000000001E-2</v>
      </c>
      <c r="AJ19" s="1">
        <f t="shared" si="32"/>
        <v>7.9085024500000012</v>
      </c>
      <c r="AK19">
        <f t="shared" si="33"/>
        <v>3.3249999999999998E-3</v>
      </c>
      <c r="AL19" s="1">
        <f t="shared" si="34"/>
        <v>1.07527175</v>
      </c>
      <c r="AM19">
        <f t="shared" si="35"/>
        <v>4.2500000000000003E-5</v>
      </c>
      <c r="AN19" s="1">
        <f t="shared" si="36"/>
        <v>1.3744075E-2</v>
      </c>
      <c r="AO19">
        <f t="shared" si="37"/>
        <v>0</v>
      </c>
      <c r="AP19" s="1">
        <f t="shared" si="38"/>
        <v>0</v>
      </c>
      <c r="AQ19">
        <f t="shared" si="39"/>
        <v>0</v>
      </c>
      <c r="AR19" s="1">
        <f t="shared" si="40"/>
        <v>0</v>
      </c>
      <c r="AS19">
        <f t="shared" si="41"/>
        <v>0</v>
      </c>
      <c r="AT19" s="1">
        <f t="shared" si="42"/>
        <v>0</v>
      </c>
      <c r="AU19">
        <f t="shared" si="43"/>
        <v>0</v>
      </c>
      <c r="AV19" s="1">
        <f t="shared" si="44"/>
        <v>0</v>
      </c>
      <c r="AW19">
        <f t="shared" si="45"/>
        <v>0</v>
      </c>
      <c r="AX19" s="1">
        <f t="shared" si="46"/>
        <v>0</v>
      </c>
      <c r="AY19">
        <f t="shared" si="47"/>
        <v>0</v>
      </c>
      <c r="AZ19" s="1">
        <f t="shared" si="48"/>
        <v>0</v>
      </c>
      <c r="BA19">
        <f t="shared" si="49"/>
        <v>0</v>
      </c>
      <c r="BB19" s="1">
        <f t="shared" si="50"/>
        <v>0</v>
      </c>
      <c r="BC19">
        <f t="shared" si="51"/>
        <v>0</v>
      </c>
      <c r="BD19" s="1">
        <f t="shared" si="52"/>
        <v>0</v>
      </c>
      <c r="BE19">
        <f t="shared" si="53"/>
        <v>0</v>
      </c>
      <c r="BF19" s="1">
        <f t="shared" si="54"/>
        <v>0</v>
      </c>
      <c r="BG19">
        <f t="shared" si="55"/>
        <v>0</v>
      </c>
      <c r="BH19" s="1">
        <f t="shared" si="56"/>
        <v>0</v>
      </c>
      <c r="BI19">
        <f t="shared" si="57"/>
        <v>0</v>
      </c>
      <c r="BJ19" s="1">
        <f t="shared" si="58"/>
        <v>0</v>
      </c>
      <c r="BK19">
        <f t="shared" si="59"/>
        <v>0</v>
      </c>
      <c r="BL19" s="1">
        <f t="shared" si="60"/>
        <v>0</v>
      </c>
      <c r="BM19">
        <f t="shared" si="61"/>
        <v>0</v>
      </c>
      <c r="BN19" s="1">
        <f t="shared" si="62"/>
        <v>0</v>
      </c>
      <c r="BO19">
        <f t="shared" si="63"/>
        <v>0</v>
      </c>
      <c r="BP19" s="1">
        <f t="shared" si="64"/>
        <v>0</v>
      </c>
      <c r="BQ19">
        <f t="shared" si="65"/>
        <v>0</v>
      </c>
      <c r="BR19" s="1">
        <f t="shared" si="66"/>
        <v>0</v>
      </c>
      <c r="BS19">
        <f t="shared" si="67"/>
        <v>0</v>
      </c>
      <c r="BT19" s="1">
        <f t="shared" si="68"/>
        <v>0</v>
      </c>
      <c r="BU19">
        <f t="shared" si="69"/>
        <v>0</v>
      </c>
      <c r="BV19" s="1">
        <f t="shared" si="70"/>
        <v>0</v>
      </c>
      <c r="BW19">
        <f t="shared" si="71"/>
        <v>0</v>
      </c>
      <c r="BX19" s="1">
        <f t="shared" si="72"/>
        <v>0</v>
      </c>
      <c r="BY19">
        <f t="shared" si="73"/>
        <v>0</v>
      </c>
      <c r="BZ19" s="1">
        <f t="shared" si="74"/>
        <v>0</v>
      </c>
      <c r="CA19">
        <f t="shared" si="75"/>
        <v>0</v>
      </c>
      <c r="CB19" s="1">
        <f t="shared" si="76"/>
        <v>0</v>
      </c>
      <c r="CC19">
        <f t="shared" si="77"/>
        <v>0</v>
      </c>
      <c r="CD19" s="1">
        <f t="shared" si="78"/>
        <v>0</v>
      </c>
      <c r="CE19">
        <f t="shared" si="79"/>
        <v>0</v>
      </c>
      <c r="CF19" s="1">
        <f t="shared" si="80"/>
        <v>0</v>
      </c>
      <c r="CG19">
        <f t="shared" si="81"/>
        <v>0</v>
      </c>
      <c r="CH19" s="1">
        <f t="shared" si="82"/>
        <v>0</v>
      </c>
      <c r="CI19">
        <f t="shared" si="83"/>
        <v>0</v>
      </c>
      <c r="CJ19" s="1">
        <f t="shared" si="84"/>
        <v>0</v>
      </c>
      <c r="CK19">
        <f t="shared" si="85"/>
        <v>0</v>
      </c>
      <c r="CL19" s="1">
        <f t="shared" si="86"/>
        <v>0</v>
      </c>
      <c r="CM19">
        <f t="shared" si="87"/>
        <v>0</v>
      </c>
      <c r="CN19" s="1">
        <f t="shared" si="88"/>
        <v>0</v>
      </c>
      <c r="CO19">
        <f t="shared" si="89"/>
        <v>0</v>
      </c>
      <c r="CP19" s="1">
        <f t="shared" si="90"/>
        <v>0</v>
      </c>
      <c r="CQ19">
        <f t="shared" si="91"/>
        <v>0</v>
      </c>
      <c r="CR19" s="1">
        <f t="shared" si="92"/>
        <v>0</v>
      </c>
      <c r="CS19">
        <f t="shared" si="93"/>
        <v>0</v>
      </c>
      <c r="CT19" s="1">
        <f t="shared" si="94"/>
        <v>0</v>
      </c>
      <c r="CU19">
        <f t="shared" si="95"/>
        <v>0</v>
      </c>
      <c r="CV19" s="1">
        <f t="shared" si="96"/>
        <v>0</v>
      </c>
      <c r="CW19">
        <f t="shared" si="97"/>
        <v>0</v>
      </c>
      <c r="CX19" s="1">
        <f t="shared" si="98"/>
        <v>0</v>
      </c>
      <c r="CY19">
        <f t="shared" si="99"/>
        <v>0</v>
      </c>
      <c r="CZ19" s="1">
        <f t="shared" si="100"/>
        <v>0</v>
      </c>
      <c r="DA19">
        <f t="shared" si="101"/>
        <v>0</v>
      </c>
      <c r="DB19" s="1">
        <f t="shared" si="102"/>
        <v>0</v>
      </c>
      <c r="DC19">
        <f t="shared" si="103"/>
        <v>0</v>
      </c>
      <c r="DD19" s="1">
        <f t="shared" si="104"/>
        <v>0</v>
      </c>
      <c r="DE19">
        <f t="shared" si="105"/>
        <v>0</v>
      </c>
      <c r="DF19" s="1">
        <f t="shared" si="106"/>
        <v>0</v>
      </c>
      <c r="DG19">
        <f t="shared" si="107"/>
        <v>0</v>
      </c>
      <c r="DH19" s="1">
        <f t="shared" si="108"/>
        <v>0</v>
      </c>
      <c r="DI19">
        <f t="shared" si="109"/>
        <v>0</v>
      </c>
      <c r="DJ19" s="1" t="s">
        <v>0</v>
      </c>
      <c r="DK19">
        <f t="shared" si="110"/>
        <v>0</v>
      </c>
      <c r="DL19" s="1">
        <f t="shared" si="111"/>
        <v>0</v>
      </c>
      <c r="DM19">
        <f t="shared" si="112"/>
        <v>0</v>
      </c>
      <c r="DN19" s="1">
        <f t="shared" si="113"/>
        <v>0</v>
      </c>
      <c r="DO19">
        <f>'% Surv'!D110</f>
        <v>0</v>
      </c>
      <c r="DP19" s="1">
        <f t="shared" si="114"/>
        <v>0</v>
      </c>
    </row>
    <row r="20" spans="1:120" x14ac:dyDescent="0.2">
      <c r="A20" s="6" t="s">
        <v>10</v>
      </c>
      <c r="B20">
        <f t="shared" si="115"/>
        <v>1916</v>
      </c>
      <c r="C20">
        <v>18912</v>
      </c>
      <c r="E20">
        <f t="shared" si="1"/>
        <v>19.873572500000002</v>
      </c>
      <c r="F20" s="1">
        <f t="shared" si="2"/>
        <v>3758.4900312</v>
      </c>
      <c r="G20">
        <f t="shared" si="3"/>
        <v>16.89678</v>
      </c>
      <c r="H20" s="1">
        <f t="shared" si="4"/>
        <v>3195.5190336000001</v>
      </c>
      <c r="I20">
        <f t="shared" si="5"/>
        <v>14.1826425</v>
      </c>
      <c r="J20" s="1">
        <f t="shared" si="6"/>
        <v>2682.2213495999999</v>
      </c>
      <c r="K20">
        <f t="shared" si="7"/>
        <v>11.742962500000001</v>
      </c>
      <c r="L20" s="1">
        <f t="shared" si="8"/>
        <v>2220.8290680000005</v>
      </c>
      <c r="M20">
        <f t="shared" si="9"/>
        <v>9.5803999999999991</v>
      </c>
      <c r="N20" s="1">
        <f t="shared" si="10"/>
        <v>1811.8452479999999</v>
      </c>
      <c r="O20">
        <f t="shared" si="11"/>
        <v>7.6896224999999996</v>
      </c>
      <c r="P20" s="1">
        <f t="shared" si="12"/>
        <v>1454.2614071999999</v>
      </c>
      <c r="Q20">
        <f t="shared" si="13"/>
        <v>6.0590999999999999</v>
      </c>
      <c r="R20" s="1">
        <f t="shared" si="14"/>
        <v>1145.896992</v>
      </c>
      <c r="S20">
        <f t="shared" si="15"/>
        <v>4.6726774999999998</v>
      </c>
      <c r="T20" s="1">
        <f t="shared" si="16"/>
        <v>883.69676879999997</v>
      </c>
      <c r="U20">
        <f t="shared" si="17"/>
        <v>3.5119824999999998</v>
      </c>
      <c r="V20" s="1">
        <f t="shared" si="18"/>
        <v>664.18613039999991</v>
      </c>
      <c r="W20">
        <f t="shared" si="19"/>
        <v>2.5574499999999998</v>
      </c>
      <c r="X20" s="1">
        <f t="shared" si="20"/>
        <v>483.66494399999993</v>
      </c>
      <c r="Y20">
        <f t="shared" si="21"/>
        <v>1.7899350000000001</v>
      </c>
      <c r="Z20" s="1">
        <f t="shared" si="22"/>
        <v>338.51250720000002</v>
      </c>
      <c r="AA20">
        <f t="shared" si="23"/>
        <v>1.190385</v>
      </c>
      <c r="AB20" s="1">
        <f t="shared" si="24"/>
        <v>225.12561120000001</v>
      </c>
      <c r="AC20">
        <f t="shared" si="25"/>
        <v>0.74017999999999995</v>
      </c>
      <c r="AD20" s="1">
        <f t="shared" si="26"/>
        <v>139.9828416</v>
      </c>
      <c r="AE20">
        <f t="shared" si="27"/>
        <v>0.41984500000000002</v>
      </c>
      <c r="AF20" s="1">
        <f t="shared" si="28"/>
        <v>79.401086399999997</v>
      </c>
      <c r="AG20">
        <f t="shared" si="29"/>
        <v>0.20892250000000001</v>
      </c>
      <c r="AH20" s="1">
        <f t="shared" si="30"/>
        <v>39.511423200000003</v>
      </c>
      <c r="AI20">
        <f t="shared" si="31"/>
        <v>8.49525E-2</v>
      </c>
      <c r="AJ20" s="1">
        <f t="shared" si="32"/>
        <v>16.066216799999999</v>
      </c>
      <c r="AK20">
        <f t="shared" si="33"/>
        <v>2.4455000000000001E-2</v>
      </c>
      <c r="AL20" s="1">
        <f t="shared" si="34"/>
        <v>4.6249296000000006</v>
      </c>
      <c r="AM20">
        <f t="shared" si="35"/>
        <v>3.3249999999999998E-3</v>
      </c>
      <c r="AN20" s="1">
        <f t="shared" si="36"/>
        <v>0.62882399999999994</v>
      </c>
      <c r="AO20">
        <f t="shared" si="37"/>
        <v>4.2500000000000003E-5</v>
      </c>
      <c r="AP20" s="1">
        <f t="shared" si="38"/>
        <v>8.0376000000000006E-3</v>
      </c>
      <c r="AQ20">
        <f t="shared" si="39"/>
        <v>0</v>
      </c>
      <c r="AR20" s="1">
        <f t="shared" si="40"/>
        <v>0</v>
      </c>
      <c r="AS20">
        <f t="shared" si="41"/>
        <v>0</v>
      </c>
      <c r="AT20" s="1">
        <f t="shared" si="42"/>
        <v>0</v>
      </c>
      <c r="AU20">
        <f t="shared" si="43"/>
        <v>0</v>
      </c>
      <c r="AV20" s="1">
        <f t="shared" si="44"/>
        <v>0</v>
      </c>
      <c r="AW20">
        <f t="shared" si="45"/>
        <v>0</v>
      </c>
      <c r="AX20" s="1">
        <f t="shared" si="46"/>
        <v>0</v>
      </c>
      <c r="AY20">
        <f t="shared" si="47"/>
        <v>0</v>
      </c>
      <c r="AZ20" s="1">
        <f t="shared" si="48"/>
        <v>0</v>
      </c>
      <c r="BA20">
        <f t="shared" si="49"/>
        <v>0</v>
      </c>
      <c r="BB20" s="1">
        <f t="shared" si="50"/>
        <v>0</v>
      </c>
      <c r="BC20">
        <f t="shared" si="51"/>
        <v>0</v>
      </c>
      <c r="BD20" s="1">
        <f t="shared" si="52"/>
        <v>0</v>
      </c>
      <c r="BE20">
        <f t="shared" si="53"/>
        <v>0</v>
      </c>
      <c r="BF20" s="1">
        <f t="shared" si="54"/>
        <v>0</v>
      </c>
      <c r="BG20">
        <f t="shared" si="55"/>
        <v>0</v>
      </c>
      <c r="BH20" s="1">
        <f t="shared" si="56"/>
        <v>0</v>
      </c>
      <c r="BI20">
        <f t="shared" si="57"/>
        <v>0</v>
      </c>
      <c r="BJ20" s="1">
        <f t="shared" si="58"/>
        <v>0</v>
      </c>
      <c r="BK20">
        <f t="shared" si="59"/>
        <v>0</v>
      </c>
      <c r="BL20" s="1">
        <f t="shared" si="60"/>
        <v>0</v>
      </c>
      <c r="BM20">
        <f t="shared" si="61"/>
        <v>0</v>
      </c>
      <c r="BN20" s="1">
        <f t="shared" si="62"/>
        <v>0</v>
      </c>
      <c r="BO20">
        <f t="shared" si="63"/>
        <v>0</v>
      </c>
      <c r="BP20" s="1">
        <f t="shared" si="64"/>
        <v>0</v>
      </c>
      <c r="BQ20">
        <f t="shared" si="65"/>
        <v>0</v>
      </c>
      <c r="BR20" s="1">
        <f t="shared" si="66"/>
        <v>0</v>
      </c>
      <c r="BS20">
        <f t="shared" si="67"/>
        <v>0</v>
      </c>
      <c r="BT20" s="1">
        <f t="shared" si="68"/>
        <v>0</v>
      </c>
      <c r="BU20">
        <f t="shared" si="69"/>
        <v>0</v>
      </c>
      <c r="BV20" s="1">
        <f t="shared" si="70"/>
        <v>0</v>
      </c>
      <c r="BW20">
        <f t="shared" si="71"/>
        <v>0</v>
      </c>
      <c r="BX20" s="1">
        <f t="shared" si="72"/>
        <v>0</v>
      </c>
      <c r="BY20">
        <f t="shared" si="73"/>
        <v>0</v>
      </c>
      <c r="BZ20" s="1">
        <f t="shared" si="74"/>
        <v>0</v>
      </c>
      <c r="CA20">
        <f t="shared" si="75"/>
        <v>0</v>
      </c>
      <c r="CB20" s="1">
        <f t="shared" si="76"/>
        <v>0</v>
      </c>
      <c r="CC20">
        <f t="shared" si="77"/>
        <v>0</v>
      </c>
      <c r="CD20" s="1">
        <f t="shared" si="78"/>
        <v>0</v>
      </c>
      <c r="CE20">
        <f t="shared" si="79"/>
        <v>0</v>
      </c>
      <c r="CF20" s="1">
        <f t="shared" si="80"/>
        <v>0</v>
      </c>
      <c r="CG20">
        <f t="shared" si="81"/>
        <v>0</v>
      </c>
      <c r="CH20" s="1">
        <f t="shared" si="82"/>
        <v>0</v>
      </c>
      <c r="CI20">
        <f t="shared" si="83"/>
        <v>0</v>
      </c>
      <c r="CJ20" s="1">
        <f t="shared" si="84"/>
        <v>0</v>
      </c>
      <c r="CK20">
        <f t="shared" si="85"/>
        <v>0</v>
      </c>
      <c r="CL20" s="1">
        <f t="shared" si="86"/>
        <v>0</v>
      </c>
      <c r="CM20">
        <f t="shared" si="87"/>
        <v>0</v>
      </c>
      <c r="CN20" s="1">
        <f t="shared" si="88"/>
        <v>0</v>
      </c>
      <c r="CO20">
        <f t="shared" si="89"/>
        <v>0</v>
      </c>
      <c r="CP20" s="1">
        <f t="shared" si="90"/>
        <v>0</v>
      </c>
      <c r="CQ20">
        <f t="shared" si="91"/>
        <v>0</v>
      </c>
      <c r="CR20" s="1">
        <f t="shared" si="92"/>
        <v>0</v>
      </c>
      <c r="CS20">
        <f t="shared" si="93"/>
        <v>0</v>
      </c>
      <c r="CT20" s="1">
        <f t="shared" si="94"/>
        <v>0</v>
      </c>
      <c r="CU20">
        <f t="shared" si="95"/>
        <v>0</v>
      </c>
      <c r="CV20" s="1">
        <f t="shared" si="96"/>
        <v>0</v>
      </c>
      <c r="CW20">
        <f t="shared" si="97"/>
        <v>0</v>
      </c>
      <c r="CX20" s="1">
        <f t="shared" si="98"/>
        <v>0</v>
      </c>
      <c r="CY20">
        <f t="shared" si="99"/>
        <v>0</v>
      </c>
      <c r="CZ20" s="1">
        <f t="shared" si="100"/>
        <v>0</v>
      </c>
      <c r="DA20">
        <f t="shared" si="101"/>
        <v>0</v>
      </c>
      <c r="DB20" s="1">
        <f t="shared" si="102"/>
        <v>0</v>
      </c>
      <c r="DC20">
        <f t="shared" si="103"/>
        <v>0</v>
      </c>
      <c r="DD20" s="1">
        <f t="shared" si="104"/>
        <v>0</v>
      </c>
      <c r="DE20">
        <f t="shared" si="105"/>
        <v>0</v>
      </c>
      <c r="DF20" s="1">
        <f t="shared" si="106"/>
        <v>0</v>
      </c>
      <c r="DG20">
        <f t="shared" si="107"/>
        <v>0</v>
      </c>
      <c r="DH20" s="1">
        <f t="shared" si="108"/>
        <v>0</v>
      </c>
      <c r="DI20">
        <f t="shared" si="109"/>
        <v>0</v>
      </c>
      <c r="DJ20" s="1" t="s">
        <v>0</v>
      </c>
      <c r="DK20">
        <f t="shared" si="110"/>
        <v>0</v>
      </c>
      <c r="DL20" s="1">
        <f t="shared" si="111"/>
        <v>0</v>
      </c>
      <c r="DM20">
        <f t="shared" si="112"/>
        <v>0</v>
      </c>
      <c r="DN20" s="1">
        <f t="shared" si="113"/>
        <v>0</v>
      </c>
      <c r="DO20">
        <f>'% Surv'!D109</f>
        <v>0</v>
      </c>
      <c r="DP20" s="1">
        <f t="shared" si="114"/>
        <v>0</v>
      </c>
    </row>
    <row r="21" spans="1:120" x14ac:dyDescent="0.2">
      <c r="A21" s="6" t="s">
        <v>10</v>
      </c>
      <c r="B21">
        <f t="shared" si="115"/>
        <v>1917</v>
      </c>
      <c r="C21">
        <v>27209</v>
      </c>
      <c r="E21">
        <f t="shared" si="1"/>
        <v>23.09224</v>
      </c>
      <c r="F21" s="1">
        <f t="shared" si="2"/>
        <v>6283.1675815999997</v>
      </c>
      <c r="G21">
        <f t="shared" si="3"/>
        <v>19.873572500000002</v>
      </c>
      <c r="H21" s="1">
        <f t="shared" si="4"/>
        <v>5407.4003415250008</v>
      </c>
      <c r="I21">
        <f t="shared" si="5"/>
        <v>16.89678</v>
      </c>
      <c r="J21" s="1">
        <f t="shared" si="6"/>
        <v>4597.4448702</v>
      </c>
      <c r="K21">
        <f t="shared" si="7"/>
        <v>14.1826425</v>
      </c>
      <c r="L21" s="1">
        <f t="shared" si="8"/>
        <v>3858.9551978250001</v>
      </c>
      <c r="M21">
        <f t="shared" si="9"/>
        <v>11.742962500000001</v>
      </c>
      <c r="N21" s="1">
        <f t="shared" si="10"/>
        <v>3195.1426666250004</v>
      </c>
      <c r="O21">
        <f t="shared" si="11"/>
        <v>9.5803999999999991</v>
      </c>
      <c r="P21" s="1">
        <f t="shared" si="12"/>
        <v>2606.7310359999997</v>
      </c>
      <c r="Q21">
        <f t="shared" si="13"/>
        <v>7.6896224999999996</v>
      </c>
      <c r="R21" s="1">
        <f t="shared" si="14"/>
        <v>2092.2693860249997</v>
      </c>
      <c r="S21">
        <f t="shared" si="15"/>
        <v>6.0590999999999999</v>
      </c>
      <c r="T21" s="1">
        <f t="shared" si="16"/>
        <v>1648.6205189999998</v>
      </c>
      <c r="U21">
        <f t="shared" si="17"/>
        <v>4.6726774999999998</v>
      </c>
      <c r="V21" s="1">
        <f t="shared" si="18"/>
        <v>1271.388820975</v>
      </c>
      <c r="W21">
        <f t="shared" si="19"/>
        <v>3.5119824999999998</v>
      </c>
      <c r="X21" s="1">
        <f t="shared" si="20"/>
        <v>955.57531842499998</v>
      </c>
      <c r="Y21">
        <f t="shared" si="21"/>
        <v>2.5574499999999998</v>
      </c>
      <c r="Z21" s="1">
        <f t="shared" si="22"/>
        <v>695.85657049999998</v>
      </c>
      <c r="AA21">
        <f t="shared" si="23"/>
        <v>1.7899350000000001</v>
      </c>
      <c r="AB21" s="1">
        <f t="shared" si="24"/>
        <v>487.02341415000001</v>
      </c>
      <c r="AC21">
        <f t="shared" si="25"/>
        <v>1.190385</v>
      </c>
      <c r="AD21" s="1">
        <f t="shared" si="26"/>
        <v>323.89185465000003</v>
      </c>
      <c r="AE21">
        <f t="shared" si="27"/>
        <v>0.74017999999999995</v>
      </c>
      <c r="AF21" s="1">
        <f t="shared" si="28"/>
        <v>201.39557619999999</v>
      </c>
      <c r="AG21">
        <f t="shared" si="29"/>
        <v>0.41984500000000002</v>
      </c>
      <c r="AH21" s="1">
        <f t="shared" si="30"/>
        <v>114.23562605000001</v>
      </c>
      <c r="AI21">
        <f t="shared" si="31"/>
        <v>0.20892250000000001</v>
      </c>
      <c r="AJ21" s="1">
        <f t="shared" si="32"/>
        <v>56.845723025000005</v>
      </c>
      <c r="AK21">
        <f t="shared" si="33"/>
        <v>8.49525E-2</v>
      </c>
      <c r="AL21" s="1">
        <f t="shared" si="34"/>
        <v>23.114725725</v>
      </c>
      <c r="AM21">
        <f t="shared" si="35"/>
        <v>2.4455000000000001E-2</v>
      </c>
      <c r="AN21" s="1">
        <f t="shared" si="36"/>
        <v>6.653960950000001</v>
      </c>
      <c r="AO21">
        <f t="shared" si="37"/>
        <v>3.3249999999999998E-3</v>
      </c>
      <c r="AP21" s="1">
        <f t="shared" si="38"/>
        <v>0.90469924999999984</v>
      </c>
      <c r="AQ21">
        <f t="shared" si="39"/>
        <v>4.2500000000000003E-5</v>
      </c>
      <c r="AR21" s="1">
        <f t="shared" si="40"/>
        <v>1.1563825000000002E-2</v>
      </c>
      <c r="AS21">
        <f t="shared" si="41"/>
        <v>0</v>
      </c>
      <c r="AT21" s="1">
        <f t="shared" si="42"/>
        <v>0</v>
      </c>
      <c r="AU21">
        <f t="shared" si="43"/>
        <v>0</v>
      </c>
      <c r="AV21" s="1">
        <f t="shared" si="44"/>
        <v>0</v>
      </c>
      <c r="AW21">
        <f t="shared" si="45"/>
        <v>0</v>
      </c>
      <c r="AX21" s="1">
        <f t="shared" si="46"/>
        <v>0</v>
      </c>
      <c r="AY21">
        <f t="shared" si="47"/>
        <v>0</v>
      </c>
      <c r="AZ21" s="1">
        <f t="shared" si="48"/>
        <v>0</v>
      </c>
      <c r="BA21">
        <f t="shared" si="49"/>
        <v>0</v>
      </c>
      <c r="BB21" s="1">
        <f t="shared" si="50"/>
        <v>0</v>
      </c>
      <c r="BC21">
        <f t="shared" si="51"/>
        <v>0</v>
      </c>
      <c r="BD21" s="1">
        <f t="shared" si="52"/>
        <v>0</v>
      </c>
      <c r="BE21">
        <f t="shared" si="53"/>
        <v>0</v>
      </c>
      <c r="BF21" s="1">
        <f t="shared" si="54"/>
        <v>0</v>
      </c>
      <c r="BG21">
        <f t="shared" si="55"/>
        <v>0</v>
      </c>
      <c r="BH21" s="1">
        <f t="shared" si="56"/>
        <v>0</v>
      </c>
      <c r="BI21">
        <f t="shared" si="57"/>
        <v>0</v>
      </c>
      <c r="BJ21" s="1">
        <f t="shared" si="58"/>
        <v>0</v>
      </c>
      <c r="BK21">
        <f t="shared" si="59"/>
        <v>0</v>
      </c>
      <c r="BL21" s="1">
        <f t="shared" si="60"/>
        <v>0</v>
      </c>
      <c r="BM21">
        <f t="shared" si="61"/>
        <v>0</v>
      </c>
      <c r="BN21" s="1">
        <f t="shared" si="62"/>
        <v>0</v>
      </c>
      <c r="BO21">
        <f t="shared" si="63"/>
        <v>0</v>
      </c>
      <c r="BP21" s="1">
        <f t="shared" si="64"/>
        <v>0</v>
      </c>
      <c r="BQ21">
        <f t="shared" si="65"/>
        <v>0</v>
      </c>
      <c r="BR21" s="1">
        <f t="shared" si="66"/>
        <v>0</v>
      </c>
      <c r="BS21">
        <f t="shared" si="67"/>
        <v>0</v>
      </c>
      <c r="BT21" s="1">
        <f t="shared" si="68"/>
        <v>0</v>
      </c>
      <c r="BU21">
        <f t="shared" si="69"/>
        <v>0</v>
      </c>
      <c r="BV21" s="1">
        <f t="shared" si="70"/>
        <v>0</v>
      </c>
      <c r="BW21">
        <f t="shared" si="71"/>
        <v>0</v>
      </c>
      <c r="BX21" s="1">
        <f t="shared" si="72"/>
        <v>0</v>
      </c>
      <c r="BY21">
        <f t="shared" si="73"/>
        <v>0</v>
      </c>
      <c r="BZ21" s="1">
        <f t="shared" si="74"/>
        <v>0</v>
      </c>
      <c r="CA21">
        <f t="shared" si="75"/>
        <v>0</v>
      </c>
      <c r="CB21" s="1">
        <f t="shared" si="76"/>
        <v>0</v>
      </c>
      <c r="CC21">
        <f t="shared" si="77"/>
        <v>0</v>
      </c>
      <c r="CD21" s="1">
        <f t="shared" si="78"/>
        <v>0</v>
      </c>
      <c r="CE21">
        <f t="shared" si="79"/>
        <v>0</v>
      </c>
      <c r="CF21" s="1">
        <f t="shared" si="80"/>
        <v>0</v>
      </c>
      <c r="CG21">
        <f t="shared" si="81"/>
        <v>0</v>
      </c>
      <c r="CH21" s="1">
        <f t="shared" si="82"/>
        <v>0</v>
      </c>
      <c r="CI21">
        <f t="shared" si="83"/>
        <v>0</v>
      </c>
      <c r="CJ21" s="1">
        <f t="shared" si="84"/>
        <v>0</v>
      </c>
      <c r="CK21">
        <f t="shared" si="85"/>
        <v>0</v>
      </c>
      <c r="CL21" s="1">
        <f t="shared" si="86"/>
        <v>0</v>
      </c>
      <c r="CM21">
        <f t="shared" si="87"/>
        <v>0</v>
      </c>
      <c r="CN21" s="1">
        <f t="shared" si="88"/>
        <v>0</v>
      </c>
      <c r="CO21">
        <f t="shared" si="89"/>
        <v>0</v>
      </c>
      <c r="CP21" s="1">
        <f t="shared" si="90"/>
        <v>0</v>
      </c>
      <c r="CQ21">
        <f t="shared" si="91"/>
        <v>0</v>
      </c>
      <c r="CR21" s="1">
        <f t="shared" si="92"/>
        <v>0</v>
      </c>
      <c r="CS21">
        <f t="shared" si="93"/>
        <v>0</v>
      </c>
      <c r="CT21" s="1">
        <f t="shared" si="94"/>
        <v>0</v>
      </c>
      <c r="CU21">
        <f t="shared" si="95"/>
        <v>0</v>
      </c>
      <c r="CV21" s="1">
        <f t="shared" si="96"/>
        <v>0</v>
      </c>
      <c r="CW21">
        <f t="shared" si="97"/>
        <v>0</v>
      </c>
      <c r="CX21" s="1">
        <f t="shared" si="98"/>
        <v>0</v>
      </c>
      <c r="CY21">
        <f t="shared" si="99"/>
        <v>0</v>
      </c>
      <c r="CZ21" s="1">
        <f t="shared" si="100"/>
        <v>0</v>
      </c>
      <c r="DA21">
        <f t="shared" si="101"/>
        <v>0</v>
      </c>
      <c r="DB21" s="1">
        <f t="shared" si="102"/>
        <v>0</v>
      </c>
      <c r="DC21">
        <f t="shared" si="103"/>
        <v>0</v>
      </c>
      <c r="DD21" s="1">
        <f t="shared" si="104"/>
        <v>0</v>
      </c>
      <c r="DE21">
        <f t="shared" si="105"/>
        <v>0</v>
      </c>
      <c r="DF21" s="1">
        <f t="shared" si="106"/>
        <v>0</v>
      </c>
      <c r="DG21">
        <f t="shared" si="107"/>
        <v>0</v>
      </c>
      <c r="DH21" s="1">
        <f t="shared" si="108"/>
        <v>0</v>
      </c>
      <c r="DI21">
        <f t="shared" si="109"/>
        <v>0</v>
      </c>
      <c r="DJ21" s="1" t="s">
        <v>0</v>
      </c>
      <c r="DK21">
        <f t="shared" si="110"/>
        <v>0</v>
      </c>
      <c r="DL21" s="1">
        <f t="shared" si="111"/>
        <v>0</v>
      </c>
      <c r="DM21">
        <f t="shared" si="112"/>
        <v>0</v>
      </c>
      <c r="DN21" s="1">
        <f t="shared" si="113"/>
        <v>0</v>
      </c>
      <c r="DO21">
        <f>'% Surv'!D108</f>
        <v>0</v>
      </c>
      <c r="DP21" s="1">
        <f t="shared" si="114"/>
        <v>0</v>
      </c>
    </row>
    <row r="22" spans="1:120" x14ac:dyDescent="0.2">
      <c r="A22" s="6" t="s">
        <v>10</v>
      </c>
      <c r="B22">
        <f t="shared" si="115"/>
        <v>1918</v>
      </c>
      <c r="C22">
        <v>4560</v>
      </c>
      <c r="E22">
        <f t="shared" si="1"/>
        <v>26.522807499999999</v>
      </c>
      <c r="F22" s="1">
        <f t="shared" si="2"/>
        <v>1209.4400219999998</v>
      </c>
      <c r="G22">
        <f t="shared" si="3"/>
        <v>23.09224</v>
      </c>
      <c r="H22" s="1">
        <f t="shared" si="4"/>
        <v>1053.0061439999999</v>
      </c>
      <c r="I22">
        <f t="shared" si="5"/>
        <v>19.873572500000002</v>
      </c>
      <c r="J22" s="1">
        <f t="shared" si="6"/>
        <v>906.23490600000002</v>
      </c>
      <c r="K22">
        <f t="shared" si="7"/>
        <v>16.89678</v>
      </c>
      <c r="L22" s="1">
        <f t="shared" si="8"/>
        <v>770.49316799999997</v>
      </c>
      <c r="M22">
        <f t="shared" si="9"/>
        <v>14.1826425</v>
      </c>
      <c r="N22" s="1">
        <f t="shared" si="10"/>
        <v>646.72849800000006</v>
      </c>
      <c r="O22">
        <f t="shared" si="11"/>
        <v>11.742962500000001</v>
      </c>
      <c r="P22" s="1">
        <f t="shared" si="12"/>
        <v>535.47909000000004</v>
      </c>
      <c r="Q22">
        <f t="shared" si="13"/>
        <v>9.5803999999999991</v>
      </c>
      <c r="R22" s="1">
        <f t="shared" si="14"/>
        <v>436.86623999999995</v>
      </c>
      <c r="S22">
        <f t="shared" si="15"/>
        <v>7.6896224999999996</v>
      </c>
      <c r="T22" s="1">
        <f t="shared" si="16"/>
        <v>350.64678600000002</v>
      </c>
      <c r="U22">
        <f t="shared" si="17"/>
        <v>6.0590999999999999</v>
      </c>
      <c r="V22" s="1">
        <f t="shared" si="18"/>
        <v>276.29496</v>
      </c>
      <c r="W22">
        <f t="shared" si="19"/>
        <v>4.6726774999999998</v>
      </c>
      <c r="X22" s="1">
        <f t="shared" si="20"/>
        <v>213.074094</v>
      </c>
      <c r="Y22">
        <f t="shared" si="21"/>
        <v>3.5119824999999998</v>
      </c>
      <c r="Z22" s="1">
        <f t="shared" si="22"/>
        <v>160.14640199999999</v>
      </c>
      <c r="AA22">
        <f t="shared" si="23"/>
        <v>2.5574499999999998</v>
      </c>
      <c r="AB22" s="1">
        <f t="shared" si="24"/>
        <v>116.61972</v>
      </c>
      <c r="AC22">
        <f t="shared" si="25"/>
        <v>1.7899350000000001</v>
      </c>
      <c r="AD22" s="1">
        <f t="shared" si="26"/>
        <v>81.621036000000004</v>
      </c>
      <c r="AE22">
        <f t="shared" si="27"/>
        <v>1.190385</v>
      </c>
      <c r="AF22" s="1">
        <f t="shared" si="28"/>
        <v>54.281556000000002</v>
      </c>
      <c r="AG22">
        <f t="shared" si="29"/>
        <v>0.74017999999999995</v>
      </c>
      <c r="AH22" s="1">
        <f t="shared" si="30"/>
        <v>33.752207999999996</v>
      </c>
      <c r="AI22">
        <f t="shared" si="31"/>
        <v>0.41984500000000002</v>
      </c>
      <c r="AJ22" s="1">
        <f t="shared" si="32"/>
        <v>19.144932000000001</v>
      </c>
      <c r="AK22">
        <f t="shared" si="33"/>
        <v>0.20892250000000001</v>
      </c>
      <c r="AL22" s="1">
        <f t="shared" si="34"/>
        <v>9.5268660000000001</v>
      </c>
      <c r="AM22">
        <f t="shared" si="35"/>
        <v>8.49525E-2</v>
      </c>
      <c r="AN22" s="1">
        <f t="shared" si="36"/>
        <v>3.873834</v>
      </c>
      <c r="AO22">
        <f t="shared" si="37"/>
        <v>2.4455000000000001E-2</v>
      </c>
      <c r="AP22" s="1">
        <f t="shared" si="38"/>
        <v>1.115148</v>
      </c>
      <c r="AQ22">
        <f t="shared" si="39"/>
        <v>3.3249999999999998E-3</v>
      </c>
      <c r="AR22" s="1">
        <f t="shared" si="40"/>
        <v>0.15161999999999998</v>
      </c>
      <c r="AS22">
        <f t="shared" si="41"/>
        <v>4.2500000000000003E-5</v>
      </c>
      <c r="AT22" s="1">
        <f t="shared" si="42"/>
        <v>1.9380000000000003E-3</v>
      </c>
      <c r="AU22">
        <f t="shared" si="43"/>
        <v>0</v>
      </c>
      <c r="AV22" s="1">
        <f t="shared" si="44"/>
        <v>0</v>
      </c>
      <c r="AW22">
        <f t="shared" si="45"/>
        <v>0</v>
      </c>
      <c r="AX22" s="1">
        <f t="shared" si="46"/>
        <v>0</v>
      </c>
      <c r="AY22">
        <f t="shared" si="47"/>
        <v>0</v>
      </c>
      <c r="AZ22" s="1">
        <f t="shared" si="48"/>
        <v>0</v>
      </c>
      <c r="BA22">
        <f t="shared" si="49"/>
        <v>0</v>
      </c>
      <c r="BB22" s="1">
        <f t="shared" si="50"/>
        <v>0</v>
      </c>
      <c r="BC22">
        <f t="shared" si="51"/>
        <v>0</v>
      </c>
      <c r="BD22" s="1">
        <f t="shared" si="52"/>
        <v>0</v>
      </c>
      <c r="BE22">
        <f t="shared" si="53"/>
        <v>0</v>
      </c>
      <c r="BF22" s="1">
        <f t="shared" si="54"/>
        <v>0</v>
      </c>
      <c r="BG22">
        <f t="shared" si="55"/>
        <v>0</v>
      </c>
      <c r="BH22" s="1">
        <f t="shared" si="56"/>
        <v>0</v>
      </c>
      <c r="BI22">
        <f t="shared" si="57"/>
        <v>0</v>
      </c>
      <c r="BJ22" s="1">
        <f t="shared" si="58"/>
        <v>0</v>
      </c>
      <c r="BK22">
        <f t="shared" si="59"/>
        <v>0</v>
      </c>
      <c r="BL22" s="1">
        <f t="shared" si="60"/>
        <v>0</v>
      </c>
      <c r="BM22">
        <f t="shared" si="61"/>
        <v>0</v>
      </c>
      <c r="BN22" s="1">
        <f t="shared" si="62"/>
        <v>0</v>
      </c>
      <c r="BO22">
        <f t="shared" si="63"/>
        <v>0</v>
      </c>
      <c r="BP22" s="1">
        <f t="shared" si="64"/>
        <v>0</v>
      </c>
      <c r="BQ22">
        <f t="shared" si="65"/>
        <v>0</v>
      </c>
      <c r="BR22" s="1">
        <f t="shared" si="66"/>
        <v>0</v>
      </c>
      <c r="BS22">
        <f t="shared" si="67"/>
        <v>0</v>
      </c>
      <c r="BT22" s="1">
        <f t="shared" si="68"/>
        <v>0</v>
      </c>
      <c r="BU22">
        <f t="shared" si="69"/>
        <v>0</v>
      </c>
      <c r="BV22" s="1">
        <f t="shared" si="70"/>
        <v>0</v>
      </c>
      <c r="BW22">
        <f t="shared" si="71"/>
        <v>0</v>
      </c>
      <c r="BX22" s="1">
        <f t="shared" si="72"/>
        <v>0</v>
      </c>
      <c r="BY22">
        <f t="shared" si="73"/>
        <v>0</v>
      </c>
      <c r="BZ22" s="1">
        <f t="shared" si="74"/>
        <v>0</v>
      </c>
      <c r="CA22">
        <f t="shared" si="75"/>
        <v>0</v>
      </c>
      <c r="CB22" s="1">
        <f t="shared" si="76"/>
        <v>0</v>
      </c>
      <c r="CC22">
        <f t="shared" si="77"/>
        <v>0</v>
      </c>
      <c r="CD22" s="1">
        <f t="shared" si="78"/>
        <v>0</v>
      </c>
      <c r="CE22">
        <f t="shared" si="79"/>
        <v>0</v>
      </c>
      <c r="CF22" s="1">
        <f t="shared" si="80"/>
        <v>0</v>
      </c>
      <c r="CG22">
        <f t="shared" si="81"/>
        <v>0</v>
      </c>
      <c r="CH22" s="1">
        <f t="shared" si="82"/>
        <v>0</v>
      </c>
      <c r="CI22">
        <f t="shared" si="83"/>
        <v>0</v>
      </c>
      <c r="CJ22" s="1">
        <f t="shared" si="84"/>
        <v>0</v>
      </c>
      <c r="CK22">
        <f t="shared" si="85"/>
        <v>0</v>
      </c>
      <c r="CL22" s="1">
        <f t="shared" si="86"/>
        <v>0</v>
      </c>
      <c r="CM22">
        <f t="shared" si="87"/>
        <v>0</v>
      </c>
      <c r="CN22" s="1">
        <f t="shared" si="88"/>
        <v>0</v>
      </c>
      <c r="CO22">
        <f t="shared" si="89"/>
        <v>0</v>
      </c>
      <c r="CP22" s="1">
        <f t="shared" si="90"/>
        <v>0</v>
      </c>
      <c r="CQ22">
        <f t="shared" si="91"/>
        <v>0</v>
      </c>
      <c r="CR22" s="1">
        <f t="shared" si="92"/>
        <v>0</v>
      </c>
      <c r="CS22">
        <f t="shared" si="93"/>
        <v>0</v>
      </c>
      <c r="CT22" s="1">
        <f t="shared" si="94"/>
        <v>0</v>
      </c>
      <c r="CU22">
        <f t="shared" si="95"/>
        <v>0</v>
      </c>
      <c r="CV22" s="1">
        <f t="shared" si="96"/>
        <v>0</v>
      </c>
      <c r="CW22">
        <f t="shared" si="97"/>
        <v>0</v>
      </c>
      <c r="CX22" s="1">
        <f t="shared" si="98"/>
        <v>0</v>
      </c>
      <c r="CY22">
        <f t="shared" si="99"/>
        <v>0</v>
      </c>
      <c r="CZ22" s="1">
        <f t="shared" si="100"/>
        <v>0</v>
      </c>
      <c r="DA22">
        <f t="shared" si="101"/>
        <v>0</v>
      </c>
      <c r="DB22" s="1">
        <f t="shared" si="102"/>
        <v>0</v>
      </c>
      <c r="DC22">
        <f t="shared" si="103"/>
        <v>0</v>
      </c>
      <c r="DD22" s="1">
        <f t="shared" si="104"/>
        <v>0</v>
      </c>
      <c r="DE22">
        <f t="shared" si="105"/>
        <v>0</v>
      </c>
      <c r="DF22" s="1">
        <f t="shared" si="106"/>
        <v>0</v>
      </c>
      <c r="DG22">
        <f t="shared" si="107"/>
        <v>0</v>
      </c>
      <c r="DH22" s="1">
        <f t="shared" si="108"/>
        <v>0</v>
      </c>
      <c r="DI22">
        <f t="shared" si="109"/>
        <v>0</v>
      </c>
      <c r="DJ22" s="1" t="s">
        <v>0</v>
      </c>
      <c r="DK22">
        <f t="shared" si="110"/>
        <v>0</v>
      </c>
      <c r="DL22" s="1">
        <f t="shared" si="111"/>
        <v>0</v>
      </c>
      <c r="DM22">
        <f>+DO25</f>
        <v>0</v>
      </c>
      <c r="DN22" s="1">
        <f t="shared" si="113"/>
        <v>0</v>
      </c>
      <c r="DO22">
        <f>'% Surv'!D107</f>
        <v>0</v>
      </c>
      <c r="DP22" s="1">
        <f t="shared" si="114"/>
        <v>0</v>
      </c>
    </row>
    <row r="23" spans="1:120" x14ac:dyDescent="0.2">
      <c r="A23" s="6" t="s">
        <v>10</v>
      </c>
      <c r="B23">
        <f t="shared" si="115"/>
        <v>1919</v>
      </c>
      <c r="C23">
        <v>34129</v>
      </c>
      <c r="E23">
        <f t="shared" ref="E23:E24" si="116">G24</f>
        <v>30.128387499999999</v>
      </c>
      <c r="F23" s="1">
        <f t="shared" ref="F23:F24" si="117">+E23*$C23/100</f>
        <v>10282.517369875</v>
      </c>
      <c r="G23">
        <f t="shared" ref="G23:G24" si="118">I24</f>
        <v>26.522807499999999</v>
      </c>
      <c r="H23" s="1">
        <f t="shared" ref="H23:H24" si="119">+G23*$C23/100</f>
        <v>9051.9689716749999</v>
      </c>
      <c r="I23">
        <f t="shared" ref="I23:I24" si="120">K24</f>
        <v>23.09224</v>
      </c>
      <c r="J23" s="1">
        <f t="shared" ref="J23:J24" si="121">+I23*$C23/100</f>
        <v>7881.1505896000008</v>
      </c>
      <c r="K23">
        <f t="shared" ref="K23:K24" si="122">M24</f>
        <v>19.873572500000002</v>
      </c>
      <c r="L23" s="1">
        <f t="shared" ref="L23:L24" si="123">+K23*$C23/100</f>
        <v>6782.6515585249999</v>
      </c>
      <c r="M23">
        <f t="shared" ref="M23:M24" si="124">O24</f>
        <v>16.89678</v>
      </c>
      <c r="N23" s="1">
        <f t="shared" ref="N23:N24" si="125">+M23*$C23/100</f>
        <v>5766.7020462</v>
      </c>
      <c r="O23">
        <f t="shared" ref="O23:O24" si="126">Q24</f>
        <v>14.1826425</v>
      </c>
      <c r="P23" s="1">
        <f t="shared" ref="P23:P24" si="127">+O23*$C23/100</f>
        <v>4840.3940588249998</v>
      </c>
      <c r="Q23">
        <f t="shared" ref="Q23:Q24" si="128">S24</f>
        <v>11.742962500000001</v>
      </c>
      <c r="R23" s="1">
        <f t="shared" ref="R23:R24" si="129">+Q23*$C23/100</f>
        <v>4007.7556716250006</v>
      </c>
      <c r="S23">
        <f t="shared" ref="S23:S24" si="130">U24</f>
        <v>9.5803999999999991</v>
      </c>
      <c r="T23" s="1">
        <f t="shared" ref="T23:T24" si="131">+S23*$C23/100</f>
        <v>3269.694716</v>
      </c>
      <c r="U23">
        <f t="shared" ref="U23:U24" si="132">W24</f>
        <v>7.6896224999999996</v>
      </c>
      <c r="V23" s="1">
        <f t="shared" ref="V23:V24" si="133">+U23*$C23/100</f>
        <v>2624.3912630249997</v>
      </c>
      <c r="W23">
        <f t="shared" ref="W23:W24" si="134">Y24</f>
        <v>6.0590999999999999</v>
      </c>
      <c r="X23" s="1">
        <f t="shared" ref="X23:X24" si="135">+W23*$C23/100</f>
        <v>2067.9102389999998</v>
      </c>
      <c r="Y23">
        <f t="shared" ref="Y23:Y24" si="136">AA24</f>
        <v>4.6726774999999998</v>
      </c>
      <c r="Z23" s="1">
        <f t="shared" ref="Z23:Z24" si="137">+Y23*$C23/100</f>
        <v>1594.7381039750001</v>
      </c>
      <c r="AA23">
        <f t="shared" ref="AA23:AA24" si="138">AC24</f>
        <v>3.5119824999999998</v>
      </c>
      <c r="AB23" s="1">
        <f t="shared" ref="AB23:AB24" si="139">+AA23*$C23/100</f>
        <v>1198.6045074249998</v>
      </c>
      <c r="AC23">
        <f t="shared" ref="AC23:AC24" si="140">AE24</f>
        <v>2.5574499999999998</v>
      </c>
      <c r="AD23" s="1">
        <f t="shared" ref="AD23:AD24" si="141">+AC23*$C23/100</f>
        <v>872.8321105</v>
      </c>
      <c r="AE23">
        <f t="shared" ref="AE23:AE24" si="142">AG24</f>
        <v>1.7899350000000001</v>
      </c>
      <c r="AF23" s="1">
        <f t="shared" ref="AF23:AF24" si="143">+AE23*$C23/100</f>
        <v>610.88691615000005</v>
      </c>
      <c r="AG23">
        <f t="shared" ref="AG23:AG24" si="144">AI24</f>
        <v>1.190385</v>
      </c>
      <c r="AH23" s="1">
        <f t="shared" ref="AH23:AH24" si="145">+AG23*$C23/100</f>
        <v>406.26649665000002</v>
      </c>
      <c r="AI23">
        <f t="shared" ref="AI23:AI24" si="146">AK24</f>
        <v>0.74017999999999995</v>
      </c>
      <c r="AJ23" s="1">
        <f t="shared" ref="AJ23:AJ24" si="147">+AI23*$C23/100</f>
        <v>252.61603219999998</v>
      </c>
      <c r="AK23">
        <f t="shared" ref="AK23:AK24" si="148">AM24</f>
        <v>0.41984500000000002</v>
      </c>
      <c r="AL23" s="1">
        <f t="shared" ref="AL23:AL24" si="149">+AK23*$C23/100</f>
        <v>143.28890005000002</v>
      </c>
      <c r="AM23">
        <f t="shared" ref="AM23:AM24" si="150">AO24</f>
        <v>0.20892250000000001</v>
      </c>
      <c r="AN23" s="1">
        <f t="shared" ref="AN23:AN24" si="151">+AM23*$C23/100</f>
        <v>71.303160025000011</v>
      </c>
      <c r="AO23">
        <f t="shared" ref="AO23:AO24" si="152">AQ24</f>
        <v>8.49525E-2</v>
      </c>
      <c r="AP23" s="1">
        <f t="shared" ref="AP23:AP24" si="153">+AO23*$C23/100</f>
        <v>28.993438725000001</v>
      </c>
      <c r="AQ23">
        <f t="shared" ref="AQ23:AQ24" si="154">AS24</f>
        <v>2.4455000000000001E-2</v>
      </c>
      <c r="AR23" s="1">
        <f t="shared" ref="AR23:AR24" si="155">+AQ23*$C23/100</f>
        <v>8.3462469500000012</v>
      </c>
      <c r="AS23">
        <f t="shared" ref="AS23:AS24" si="156">AU24</f>
        <v>3.3249999999999998E-3</v>
      </c>
      <c r="AT23" s="1">
        <f t="shared" ref="AT23:AT24" si="157">+AS23*$C23/100</f>
        <v>1.1347892499999999</v>
      </c>
      <c r="AU23">
        <f t="shared" ref="AU23:AU24" si="158">AW24</f>
        <v>4.2500000000000003E-5</v>
      </c>
      <c r="AV23" s="1">
        <f t="shared" ref="AV23:AV24" si="159">+AU23*$C23/100</f>
        <v>1.4504825000000001E-2</v>
      </c>
      <c r="AW23">
        <f t="shared" ref="AW23:AW24" si="160">AY24</f>
        <v>0</v>
      </c>
      <c r="AX23" s="1">
        <f t="shared" ref="AX23:AX24" si="161">+AW23*$C23/100</f>
        <v>0</v>
      </c>
      <c r="AY23">
        <f t="shared" ref="AY23:AY24" si="162">BA24</f>
        <v>0</v>
      </c>
      <c r="AZ23" s="1">
        <f t="shared" ref="AZ23:AZ24" si="163">+AY23*$C23/100</f>
        <v>0</v>
      </c>
      <c r="BA23">
        <f t="shared" ref="BA23:BA24" si="164">BC24</f>
        <v>0</v>
      </c>
      <c r="BB23" s="1">
        <f t="shared" ref="BB23:BB24" si="165">+BA23*$C23/100</f>
        <v>0</v>
      </c>
      <c r="BC23">
        <f t="shared" ref="BC23:BC24" si="166">BE24</f>
        <v>0</v>
      </c>
      <c r="BD23" s="1">
        <f t="shared" ref="BD23:BD24" si="167">+BC23*$C23/100</f>
        <v>0</v>
      </c>
      <c r="BE23">
        <f t="shared" ref="BE23:BE24" si="168">BG24</f>
        <v>0</v>
      </c>
      <c r="BF23" s="1">
        <f t="shared" ref="BF23:BF24" si="169">+BE23*$C23/100</f>
        <v>0</v>
      </c>
      <c r="BG23">
        <f t="shared" ref="BG23:BG24" si="170">BI24</f>
        <v>0</v>
      </c>
      <c r="BH23" s="1">
        <f t="shared" ref="BH23:BH24" si="171">+BG23*$C23/100</f>
        <v>0</v>
      </c>
      <c r="BI23">
        <f t="shared" ref="BI23:BI24" si="172">BK24</f>
        <v>0</v>
      </c>
      <c r="BJ23" s="1">
        <f t="shared" ref="BJ23:BJ24" si="173">+BI23*$C23/100</f>
        <v>0</v>
      </c>
      <c r="BK23">
        <f t="shared" ref="BK23:BK24" si="174">BM24</f>
        <v>0</v>
      </c>
      <c r="BL23" s="1">
        <f t="shared" ref="BL23:BL24" si="175">+BK23*$C23/100</f>
        <v>0</v>
      </c>
      <c r="BM23">
        <f t="shared" ref="BM23:BM24" si="176">BO24</f>
        <v>0</v>
      </c>
      <c r="BN23" s="1">
        <f t="shared" ref="BN23:BN24" si="177">+BM23*$C23/100</f>
        <v>0</v>
      </c>
      <c r="BO23">
        <f t="shared" ref="BO23:BO24" si="178">BQ24</f>
        <v>0</v>
      </c>
      <c r="BP23" s="1">
        <f t="shared" ref="BP23:BP24" si="179">+BO23*$C23/100</f>
        <v>0</v>
      </c>
      <c r="BQ23">
        <f t="shared" ref="BQ23:BQ24" si="180">BS24</f>
        <v>0</v>
      </c>
      <c r="BR23" s="1">
        <f t="shared" ref="BR23:BR24" si="181">+BQ23*$C23/100</f>
        <v>0</v>
      </c>
      <c r="BS23">
        <f t="shared" ref="BS23:BS24" si="182">BU24</f>
        <v>0</v>
      </c>
      <c r="BT23" s="1">
        <f t="shared" ref="BT23:BT24" si="183">+BS23*$C23/100</f>
        <v>0</v>
      </c>
      <c r="BU23">
        <f t="shared" ref="BU23:BU24" si="184">BW24</f>
        <v>0</v>
      </c>
      <c r="BV23" s="1">
        <f t="shared" ref="BV23:BV24" si="185">+BU23*$C23/100</f>
        <v>0</v>
      </c>
      <c r="BW23">
        <f t="shared" ref="BW23:BW24" si="186">BY24</f>
        <v>0</v>
      </c>
      <c r="BX23" s="1">
        <f t="shared" ref="BX23:BX24" si="187">+BW23*$C23/100</f>
        <v>0</v>
      </c>
      <c r="BY23">
        <f t="shared" ref="BY23:BY24" si="188">CA24</f>
        <v>0</v>
      </c>
      <c r="BZ23" s="1">
        <f t="shared" ref="BZ23:BZ24" si="189">+BY23*$C23/100</f>
        <v>0</v>
      </c>
      <c r="CA23">
        <f t="shared" ref="CA23:CA24" si="190">CC24</f>
        <v>0</v>
      </c>
      <c r="CB23" s="1">
        <f t="shared" ref="CB23:CB24" si="191">+CA23*$C23/100</f>
        <v>0</v>
      </c>
      <c r="CC23">
        <f t="shared" ref="CC23:CC24" si="192">CE24</f>
        <v>0</v>
      </c>
      <c r="CD23" s="1">
        <f t="shared" ref="CD23:CD24" si="193">+CC23*$C23/100</f>
        <v>0</v>
      </c>
      <c r="CE23">
        <f t="shared" ref="CE23:CE24" si="194">CG24</f>
        <v>0</v>
      </c>
      <c r="CF23" s="1">
        <f t="shared" ref="CF23:CF24" si="195">+CE23*$C23/100</f>
        <v>0</v>
      </c>
      <c r="CG23">
        <f t="shared" ref="CG23:CG24" si="196">CI24</f>
        <v>0</v>
      </c>
      <c r="CH23" s="1">
        <f t="shared" ref="CH23:CH24" si="197">+CG23*$C23/100</f>
        <v>0</v>
      </c>
      <c r="CI23">
        <f t="shared" ref="CI23:CI24" si="198">CK24</f>
        <v>0</v>
      </c>
      <c r="CJ23" s="1">
        <f t="shared" ref="CJ23:CJ24" si="199">+CI23*$C23/100</f>
        <v>0</v>
      </c>
      <c r="CK23">
        <f t="shared" ref="CK23:CK24" si="200">CM24</f>
        <v>0</v>
      </c>
      <c r="CL23" s="1">
        <f t="shared" ref="CL23:CL24" si="201">+CK23*$C23/100</f>
        <v>0</v>
      </c>
      <c r="CM23">
        <f t="shared" ref="CM23:CM24" si="202">CO24</f>
        <v>0</v>
      </c>
      <c r="CN23" s="1">
        <f t="shared" ref="CN23:CN24" si="203">+CM23*$C23/100</f>
        <v>0</v>
      </c>
      <c r="CO23">
        <f t="shared" ref="CO23:CO24" si="204">CQ24</f>
        <v>0</v>
      </c>
      <c r="CP23" s="1">
        <f t="shared" ref="CP23:CP24" si="205">+CO23*$C23/100</f>
        <v>0</v>
      </c>
      <c r="CQ23">
        <f t="shared" ref="CQ23:CQ24" si="206">CS24</f>
        <v>0</v>
      </c>
      <c r="CR23" s="1">
        <f t="shared" ref="CR23:CR24" si="207">+CQ23*$C23/100</f>
        <v>0</v>
      </c>
      <c r="CS23">
        <f t="shared" ref="CS23:CS24" si="208">DK32</f>
        <v>0</v>
      </c>
      <c r="CT23" s="1">
        <f t="shared" ref="CT23:CT24" si="209">+CS23*$C23/100</f>
        <v>0</v>
      </c>
      <c r="CU23">
        <f t="shared" ref="CU23:CU24" si="210">CW24</f>
        <v>0</v>
      </c>
      <c r="CV23" s="1">
        <f t="shared" ref="CV23:CV24" si="211">+CU23*$C23/100</f>
        <v>0</v>
      </c>
      <c r="CW23">
        <f t="shared" ref="CW23:CW24" si="212">CY24</f>
        <v>0</v>
      </c>
      <c r="CX23" s="1">
        <f t="shared" ref="CX23:CX24" si="213">+CW23*$C23/100</f>
        <v>0</v>
      </c>
      <c r="CY23">
        <f t="shared" ref="CY23:CY24" si="214">DA24</f>
        <v>0</v>
      </c>
      <c r="CZ23" s="1">
        <f t="shared" ref="CZ23:CZ24" si="215">+CY23*$C23/100</f>
        <v>0</v>
      </c>
      <c r="DA23">
        <f t="shared" ref="DA23:DA24" si="216">DC24</f>
        <v>0</v>
      </c>
      <c r="DB23" s="1">
        <f t="shared" ref="DB23:DB24" si="217">+DA23*$C23/100</f>
        <v>0</v>
      </c>
      <c r="DC23">
        <f t="shared" ref="DC23:DC24" si="218">DE24</f>
        <v>0</v>
      </c>
      <c r="DD23" s="1">
        <f t="shared" ref="DD23:DD24" si="219">+DC23*$C23/100</f>
        <v>0</v>
      </c>
      <c r="DE23">
        <f t="shared" ref="DE23:DE24" si="220">DG24</f>
        <v>0</v>
      </c>
      <c r="DF23" s="1">
        <f t="shared" ref="DF23:DF24" si="221">+DE23*$C23/100</f>
        <v>0</v>
      </c>
      <c r="DG23">
        <f t="shared" ref="DG23:DG24" si="222">DI24</f>
        <v>0</v>
      </c>
      <c r="DH23" s="1">
        <f t="shared" ref="DH23:DH24" si="223">+DG23*$C23/100</f>
        <v>0</v>
      </c>
      <c r="DI23">
        <f t="shared" ref="DI23:DI24" si="224">DK24</f>
        <v>0</v>
      </c>
      <c r="DJ23" s="1" t="s">
        <v>0</v>
      </c>
      <c r="DK23">
        <f>+DM24</f>
        <v>0</v>
      </c>
      <c r="DL23" s="1">
        <f t="shared" ref="DL23:DL24" si="225">+DK23*$C23/100</f>
        <v>0</v>
      </c>
      <c r="DM23">
        <f>'% Surv'!D105</f>
        <v>0</v>
      </c>
      <c r="DN23" s="1">
        <f t="shared" ref="DN23:DN24" si="226">+DM23*$C23/100</f>
        <v>0</v>
      </c>
      <c r="DO23">
        <f>'% Surv'!D106</f>
        <v>0</v>
      </c>
      <c r="DP23" s="1">
        <f t="shared" ref="DP23:DP25" si="227">+DO23*$C23/100</f>
        <v>0</v>
      </c>
    </row>
    <row r="24" spans="1:120" x14ac:dyDescent="0.2">
      <c r="A24" s="6" t="s">
        <v>10</v>
      </c>
      <c r="B24">
        <f t="shared" si="115"/>
        <v>1920</v>
      </c>
      <c r="C24">
        <v>46218</v>
      </c>
      <c r="E24">
        <f t="shared" si="116"/>
        <v>33.865802500000001</v>
      </c>
      <c r="F24" s="1">
        <f t="shared" si="117"/>
        <v>15652.09659945</v>
      </c>
      <c r="G24">
        <f t="shared" si="118"/>
        <v>30.128387499999999</v>
      </c>
      <c r="H24" s="1">
        <f t="shared" si="119"/>
        <v>13924.73813475</v>
      </c>
      <c r="I24">
        <f t="shared" si="120"/>
        <v>26.522807499999999</v>
      </c>
      <c r="J24" s="1">
        <f t="shared" si="121"/>
        <v>12258.311170349998</v>
      </c>
      <c r="K24">
        <f t="shared" si="122"/>
        <v>23.09224</v>
      </c>
      <c r="L24" s="1">
        <f t="shared" si="123"/>
        <v>10672.771483199998</v>
      </c>
      <c r="M24">
        <f t="shared" si="124"/>
        <v>19.873572500000002</v>
      </c>
      <c r="N24" s="1">
        <f t="shared" si="125"/>
        <v>9185.1677380500005</v>
      </c>
      <c r="O24">
        <f t="shared" si="126"/>
        <v>16.89678</v>
      </c>
      <c r="P24" s="1">
        <f t="shared" si="127"/>
        <v>7809.3537803999998</v>
      </c>
      <c r="Q24">
        <f t="shared" si="128"/>
        <v>14.1826425</v>
      </c>
      <c r="R24" s="1">
        <f t="shared" si="129"/>
        <v>6554.9337106499997</v>
      </c>
      <c r="S24">
        <f t="shared" si="130"/>
        <v>11.742962500000001</v>
      </c>
      <c r="T24" s="1">
        <f t="shared" si="131"/>
        <v>5427.36240825</v>
      </c>
      <c r="U24">
        <f t="shared" si="132"/>
        <v>9.5803999999999991</v>
      </c>
      <c r="V24" s="1">
        <f t="shared" si="133"/>
        <v>4427.8692719999999</v>
      </c>
      <c r="W24">
        <f t="shared" si="134"/>
        <v>7.6896224999999996</v>
      </c>
      <c r="X24" s="1">
        <f t="shared" si="135"/>
        <v>3553.9897270499996</v>
      </c>
      <c r="Y24">
        <f t="shared" si="136"/>
        <v>6.0590999999999999</v>
      </c>
      <c r="Z24" s="1">
        <f t="shared" si="137"/>
        <v>2800.3948379999997</v>
      </c>
      <c r="AA24">
        <f t="shared" si="138"/>
        <v>4.6726774999999998</v>
      </c>
      <c r="AB24" s="1">
        <f t="shared" si="139"/>
        <v>2159.6180869499999</v>
      </c>
      <c r="AC24">
        <f t="shared" si="140"/>
        <v>3.5119824999999998</v>
      </c>
      <c r="AD24" s="1">
        <f t="shared" si="141"/>
        <v>1623.1680718499999</v>
      </c>
      <c r="AE24">
        <f t="shared" si="142"/>
        <v>2.5574499999999998</v>
      </c>
      <c r="AF24" s="1">
        <f t="shared" si="143"/>
        <v>1182.0022409999999</v>
      </c>
      <c r="AG24">
        <f t="shared" si="144"/>
        <v>1.7899350000000001</v>
      </c>
      <c r="AH24" s="1">
        <f t="shared" si="145"/>
        <v>827.2721583</v>
      </c>
      <c r="AI24">
        <f t="shared" si="146"/>
        <v>1.190385</v>
      </c>
      <c r="AJ24" s="1">
        <f t="shared" si="147"/>
        <v>550.17213930000003</v>
      </c>
      <c r="AK24">
        <f t="shared" si="148"/>
        <v>0.74017999999999995</v>
      </c>
      <c r="AL24" s="1">
        <f t="shared" si="149"/>
        <v>342.09639239999996</v>
      </c>
      <c r="AM24">
        <f t="shared" si="150"/>
        <v>0.41984500000000002</v>
      </c>
      <c r="AN24" s="1">
        <f t="shared" si="151"/>
        <v>194.04396210000002</v>
      </c>
      <c r="AO24">
        <f t="shared" si="152"/>
        <v>0.20892250000000001</v>
      </c>
      <c r="AP24" s="1">
        <f t="shared" si="153"/>
        <v>96.559801050000004</v>
      </c>
      <c r="AQ24">
        <f t="shared" si="154"/>
        <v>8.49525E-2</v>
      </c>
      <c r="AR24" s="1">
        <f t="shared" si="155"/>
        <v>39.26334645</v>
      </c>
      <c r="AS24">
        <f t="shared" si="156"/>
        <v>2.4455000000000001E-2</v>
      </c>
      <c r="AT24" s="1">
        <f t="shared" si="157"/>
        <v>11.302611899999999</v>
      </c>
      <c r="AU24">
        <f t="shared" si="158"/>
        <v>3.3249999999999998E-3</v>
      </c>
      <c r="AV24" s="1">
        <f t="shared" si="159"/>
        <v>1.5367484999999999</v>
      </c>
      <c r="AW24">
        <f t="shared" si="160"/>
        <v>4.2500000000000003E-5</v>
      </c>
      <c r="AX24" s="1">
        <f t="shared" si="161"/>
        <v>1.9642650000000001E-2</v>
      </c>
      <c r="AY24">
        <f t="shared" si="162"/>
        <v>0</v>
      </c>
      <c r="AZ24" s="1">
        <f t="shared" si="163"/>
        <v>0</v>
      </c>
      <c r="BA24">
        <f t="shared" si="164"/>
        <v>0</v>
      </c>
      <c r="BB24" s="1">
        <f t="shared" si="165"/>
        <v>0</v>
      </c>
      <c r="BC24">
        <f t="shared" si="166"/>
        <v>0</v>
      </c>
      <c r="BD24" s="1">
        <f t="shared" si="167"/>
        <v>0</v>
      </c>
      <c r="BE24">
        <f t="shared" si="168"/>
        <v>0</v>
      </c>
      <c r="BF24" s="1">
        <f t="shared" si="169"/>
        <v>0</v>
      </c>
      <c r="BG24">
        <f t="shared" si="170"/>
        <v>0</v>
      </c>
      <c r="BH24" s="1">
        <f t="shared" si="171"/>
        <v>0</v>
      </c>
      <c r="BI24">
        <f t="shared" si="172"/>
        <v>0</v>
      </c>
      <c r="BJ24" s="1">
        <f t="shared" si="173"/>
        <v>0</v>
      </c>
      <c r="BK24">
        <f t="shared" si="174"/>
        <v>0</v>
      </c>
      <c r="BL24" s="1">
        <f t="shared" si="175"/>
        <v>0</v>
      </c>
      <c r="BM24">
        <f t="shared" si="176"/>
        <v>0</v>
      </c>
      <c r="BN24" s="1">
        <f t="shared" si="177"/>
        <v>0</v>
      </c>
      <c r="BO24">
        <f t="shared" si="178"/>
        <v>0</v>
      </c>
      <c r="BP24" s="1">
        <f t="shared" si="179"/>
        <v>0</v>
      </c>
      <c r="BQ24">
        <f t="shared" si="180"/>
        <v>0</v>
      </c>
      <c r="BR24" s="1">
        <f t="shared" si="181"/>
        <v>0</v>
      </c>
      <c r="BS24">
        <f t="shared" si="182"/>
        <v>0</v>
      </c>
      <c r="BT24" s="1">
        <f t="shared" si="183"/>
        <v>0</v>
      </c>
      <c r="BU24">
        <f t="shared" si="184"/>
        <v>0</v>
      </c>
      <c r="BV24" s="1">
        <f t="shared" si="185"/>
        <v>0</v>
      </c>
      <c r="BW24">
        <f t="shared" si="186"/>
        <v>0</v>
      </c>
      <c r="BX24" s="1">
        <f t="shared" si="187"/>
        <v>0</v>
      </c>
      <c r="BY24">
        <f t="shared" si="188"/>
        <v>0</v>
      </c>
      <c r="BZ24" s="1">
        <f t="shared" si="189"/>
        <v>0</v>
      </c>
      <c r="CA24">
        <f t="shared" si="190"/>
        <v>0</v>
      </c>
      <c r="CB24" s="1">
        <f t="shared" si="191"/>
        <v>0</v>
      </c>
      <c r="CC24">
        <f t="shared" si="192"/>
        <v>0</v>
      </c>
      <c r="CD24" s="1">
        <f t="shared" si="193"/>
        <v>0</v>
      </c>
      <c r="CE24">
        <f t="shared" si="194"/>
        <v>0</v>
      </c>
      <c r="CF24" s="1">
        <f t="shared" si="195"/>
        <v>0</v>
      </c>
      <c r="CG24">
        <f t="shared" si="196"/>
        <v>0</v>
      </c>
      <c r="CH24" s="1">
        <f t="shared" si="197"/>
        <v>0</v>
      </c>
      <c r="CI24">
        <f t="shared" si="198"/>
        <v>0</v>
      </c>
      <c r="CJ24" s="1">
        <f t="shared" si="199"/>
        <v>0</v>
      </c>
      <c r="CK24">
        <f t="shared" si="200"/>
        <v>0</v>
      </c>
      <c r="CL24" s="1">
        <f t="shared" si="201"/>
        <v>0</v>
      </c>
      <c r="CM24">
        <f t="shared" si="202"/>
        <v>0</v>
      </c>
      <c r="CN24" s="1">
        <f t="shared" si="203"/>
        <v>0</v>
      </c>
      <c r="CO24">
        <f t="shared" si="204"/>
        <v>0</v>
      </c>
      <c r="CP24" s="1">
        <f t="shared" si="205"/>
        <v>0</v>
      </c>
      <c r="CQ24">
        <f t="shared" si="206"/>
        <v>0</v>
      </c>
      <c r="CR24" s="1">
        <f t="shared" si="207"/>
        <v>0</v>
      </c>
      <c r="CS24">
        <f t="shared" si="208"/>
        <v>0</v>
      </c>
      <c r="CT24" s="1">
        <f t="shared" si="209"/>
        <v>0</v>
      </c>
      <c r="CU24">
        <f t="shared" si="210"/>
        <v>0</v>
      </c>
      <c r="CV24" s="1">
        <f t="shared" si="211"/>
        <v>0</v>
      </c>
      <c r="CW24">
        <f t="shared" si="212"/>
        <v>0</v>
      </c>
      <c r="CX24" s="1">
        <f t="shared" si="213"/>
        <v>0</v>
      </c>
      <c r="CY24">
        <f t="shared" si="214"/>
        <v>0</v>
      </c>
      <c r="CZ24" s="1">
        <f t="shared" si="215"/>
        <v>0</v>
      </c>
      <c r="DA24">
        <f t="shared" si="216"/>
        <v>0</v>
      </c>
      <c r="DB24" s="1">
        <f t="shared" si="217"/>
        <v>0</v>
      </c>
      <c r="DC24">
        <f t="shared" si="218"/>
        <v>0</v>
      </c>
      <c r="DD24" s="1">
        <f t="shared" si="219"/>
        <v>0</v>
      </c>
      <c r="DE24">
        <f t="shared" si="220"/>
        <v>0</v>
      </c>
      <c r="DF24" s="1">
        <f t="shared" si="221"/>
        <v>0</v>
      </c>
      <c r="DG24">
        <f t="shared" si="222"/>
        <v>0</v>
      </c>
      <c r="DH24" s="1">
        <f t="shared" si="223"/>
        <v>0</v>
      </c>
      <c r="DI24">
        <f t="shared" si="224"/>
        <v>0</v>
      </c>
      <c r="DJ24" s="1" t="s">
        <v>0</v>
      </c>
      <c r="DK24">
        <f>'% Surv'!D103</f>
        <v>0</v>
      </c>
      <c r="DL24" s="1">
        <f t="shared" si="225"/>
        <v>0</v>
      </c>
      <c r="DM24">
        <f>'% Surv'!D104</f>
        <v>0</v>
      </c>
      <c r="DN24" s="1">
        <f t="shared" si="226"/>
        <v>0</v>
      </c>
      <c r="DO24">
        <f>'% Surv'!D105</f>
        <v>0</v>
      </c>
      <c r="DP24" s="1">
        <f t="shared" si="227"/>
        <v>0</v>
      </c>
    </row>
    <row r="25" spans="1:120" x14ac:dyDescent="0.2">
      <c r="A25" s="6" t="s">
        <v>10</v>
      </c>
      <c r="B25">
        <f t="shared" si="115"/>
        <v>1921</v>
      </c>
      <c r="C25">
        <v>61210</v>
      </c>
      <c r="E25">
        <f t="shared" ref="E25:E41" si="228">G26</f>
        <v>37.6892225</v>
      </c>
      <c r="F25" s="1">
        <f t="shared" ref="F25:F41" si="229">+E25*$C25/100</f>
        <v>23069.573092250001</v>
      </c>
      <c r="G25">
        <f t="shared" ref="G25:G41" si="230">I26</f>
        <v>33.865802500000001</v>
      </c>
      <c r="H25" s="1">
        <f t="shared" ref="H25:H41" si="231">+G25*$C25/100</f>
        <v>20729.25771025</v>
      </c>
      <c r="I25">
        <f t="shared" ref="I25:I41" si="232">K26</f>
        <v>30.128387499999999</v>
      </c>
      <c r="J25" s="1">
        <f t="shared" ref="J25:J41" si="233">+I25*$C25/100</f>
        <v>18441.585988749997</v>
      </c>
      <c r="K25">
        <f t="shared" ref="K25:K41" si="234">M26</f>
        <v>26.522807499999999</v>
      </c>
      <c r="L25" s="1">
        <f t="shared" ref="L25:L41" si="235">+K25*$C25/100</f>
        <v>16234.610470749998</v>
      </c>
      <c r="M25">
        <f t="shared" ref="M25:M41" si="236">O26</f>
        <v>23.09224</v>
      </c>
      <c r="N25" s="1">
        <f t="shared" ref="N25:N41" si="237">+M25*$C25/100</f>
        <v>14134.760104000001</v>
      </c>
      <c r="O25">
        <f t="shared" ref="O25:O41" si="238">Q26</f>
        <v>19.873572500000002</v>
      </c>
      <c r="P25" s="1">
        <f t="shared" ref="P25:P41" si="239">+O25*$C25/100</f>
        <v>12164.613727250002</v>
      </c>
      <c r="Q25">
        <f t="shared" ref="Q25:Q41" si="240">S26</f>
        <v>16.89678</v>
      </c>
      <c r="R25" s="1">
        <f t="shared" ref="R25:R41" si="241">+Q25*$C25/100</f>
        <v>10342.519038</v>
      </c>
      <c r="S25">
        <f t="shared" ref="S25:S41" si="242">U26</f>
        <v>14.1826425</v>
      </c>
      <c r="T25" s="1">
        <f t="shared" ref="T25:T41" si="243">+S25*$C25/100</f>
        <v>8681.1954742500002</v>
      </c>
      <c r="U25">
        <f t="shared" ref="U25:U41" si="244">W26</f>
        <v>11.742962500000001</v>
      </c>
      <c r="V25" s="1">
        <f t="shared" ref="V25:V41" si="245">+U25*$C25/100</f>
        <v>7187.8673462500001</v>
      </c>
      <c r="W25">
        <f t="shared" ref="W25:W41" si="246">Y26</f>
        <v>9.5803999999999991</v>
      </c>
      <c r="X25" s="1">
        <f t="shared" ref="X25:X41" si="247">+W25*$C25/100</f>
        <v>5864.16284</v>
      </c>
      <c r="Y25">
        <f t="shared" ref="Y25:Y41" si="248">AA26</f>
        <v>7.6896224999999996</v>
      </c>
      <c r="Z25" s="1">
        <f t="shared" ref="Z25:Z41" si="249">+Y25*$C25/100</f>
        <v>4706.81793225</v>
      </c>
      <c r="AA25">
        <f t="shared" ref="AA25:AA41" si="250">AC26</f>
        <v>6.0590999999999999</v>
      </c>
      <c r="AB25" s="1">
        <f t="shared" ref="AB25:AB41" si="251">+AA25*$C25/100</f>
        <v>3708.77511</v>
      </c>
      <c r="AC25">
        <f t="shared" ref="AC25:AC41" si="252">AE26</f>
        <v>4.6726774999999998</v>
      </c>
      <c r="AD25" s="1">
        <f t="shared" ref="AD25:AD41" si="253">+AC25*$C25/100</f>
        <v>2860.1458977500001</v>
      </c>
      <c r="AE25">
        <f t="shared" ref="AE25:AE41" si="254">AG26</f>
        <v>3.5119824999999998</v>
      </c>
      <c r="AF25" s="1">
        <f t="shared" ref="AF25:AF41" si="255">+AE25*$C25/100</f>
        <v>2149.68448825</v>
      </c>
      <c r="AG25">
        <f t="shared" ref="AG25:AG41" si="256">AI26</f>
        <v>2.5574499999999998</v>
      </c>
      <c r="AH25" s="1">
        <f t="shared" ref="AH25:AH41" si="257">+AG25*$C25/100</f>
        <v>1565.4151449999999</v>
      </c>
      <c r="AI25">
        <f t="shared" ref="AI25:AI41" si="258">AK26</f>
        <v>1.7899350000000001</v>
      </c>
      <c r="AJ25" s="1">
        <f t="shared" ref="AJ25:AJ41" si="259">+AI25*$C25/100</f>
        <v>1095.6192135000001</v>
      </c>
      <c r="AK25">
        <f t="shared" ref="AK25:AK41" si="260">AM26</f>
        <v>1.190385</v>
      </c>
      <c r="AL25" s="1">
        <f t="shared" ref="AL25:AL41" si="261">+AK25*$C25/100</f>
        <v>728.63465850000011</v>
      </c>
      <c r="AM25">
        <f t="shared" ref="AM25:AM41" si="262">AO26</f>
        <v>0.74017999999999995</v>
      </c>
      <c r="AN25" s="1">
        <f t="shared" ref="AN25:AN41" si="263">+AM25*$C25/100</f>
        <v>453.06417799999997</v>
      </c>
      <c r="AO25">
        <f t="shared" ref="AO25:AO41" si="264">AQ26</f>
        <v>0.41984500000000002</v>
      </c>
      <c r="AP25" s="1">
        <f t="shared" ref="AP25:AP41" si="265">+AO25*$C25/100</f>
        <v>256.98712450000005</v>
      </c>
      <c r="AQ25">
        <f t="shared" ref="AQ25:AQ41" si="266">AS26</f>
        <v>0.20892250000000001</v>
      </c>
      <c r="AR25" s="1">
        <f t="shared" ref="AR25:AR41" si="267">+AQ25*$C25/100</f>
        <v>127.88146225</v>
      </c>
      <c r="AS25">
        <f t="shared" ref="AS25:AS41" si="268">AU26</f>
        <v>8.49525E-2</v>
      </c>
      <c r="AT25" s="1">
        <f t="shared" ref="AT25:AT41" si="269">+AS25*$C25/100</f>
        <v>51.999425250000002</v>
      </c>
      <c r="AU25">
        <f t="shared" ref="AU25:AU41" si="270">AW26</f>
        <v>2.4455000000000001E-2</v>
      </c>
      <c r="AV25" s="1">
        <f t="shared" ref="AV25:AV41" si="271">+AU25*$C25/100</f>
        <v>14.9689055</v>
      </c>
      <c r="AW25">
        <f t="shared" ref="AW25:AW41" si="272">AY26</f>
        <v>3.3249999999999998E-3</v>
      </c>
      <c r="AX25" s="1">
        <f t="shared" ref="AX25:AX41" si="273">+AW25*$C25/100</f>
        <v>2.0352324999999998</v>
      </c>
      <c r="AY25">
        <f t="shared" ref="AY25:AY41" si="274">BA26</f>
        <v>4.2500000000000003E-5</v>
      </c>
      <c r="AZ25" s="1">
        <f t="shared" ref="AZ25:AZ41" si="275">+AY25*$C25/100</f>
        <v>2.6014250000000003E-2</v>
      </c>
      <c r="BA25">
        <f t="shared" ref="BA25:BA41" si="276">BC26</f>
        <v>0</v>
      </c>
      <c r="BB25" s="1">
        <f t="shared" ref="BB25:BB41" si="277">+BA25*$C25/100</f>
        <v>0</v>
      </c>
      <c r="BC25">
        <f t="shared" ref="BC25:BC41" si="278">BE26</f>
        <v>0</v>
      </c>
      <c r="BD25" s="1">
        <f t="shared" ref="BD25:BD41" si="279">+BC25*$C25/100</f>
        <v>0</v>
      </c>
      <c r="BE25">
        <f t="shared" ref="BE25:BE41" si="280">BG26</f>
        <v>0</v>
      </c>
      <c r="BF25" s="1">
        <f t="shared" ref="BF25:BF41" si="281">+BE25*$C25/100</f>
        <v>0</v>
      </c>
      <c r="BG25">
        <f t="shared" ref="BG25:BG41" si="282">BI26</f>
        <v>0</v>
      </c>
      <c r="BH25" s="1">
        <f t="shared" ref="BH25:BH41" si="283">+BG25*$C25/100</f>
        <v>0</v>
      </c>
      <c r="BI25">
        <f t="shared" ref="BI25:BI41" si="284">BK26</f>
        <v>0</v>
      </c>
      <c r="BJ25" s="1">
        <f t="shared" ref="BJ25:BJ41" si="285">+BI25*$C25/100</f>
        <v>0</v>
      </c>
      <c r="BK25">
        <f t="shared" ref="BK25:BK41" si="286">BM26</f>
        <v>0</v>
      </c>
      <c r="BL25" s="1">
        <f t="shared" ref="BL25:BL41" si="287">+BK25*$C25/100</f>
        <v>0</v>
      </c>
      <c r="BM25">
        <f t="shared" ref="BM25:BM41" si="288">BO26</f>
        <v>0</v>
      </c>
      <c r="BN25" s="1">
        <f t="shared" ref="BN25:BN41" si="289">+BM25*$C25/100</f>
        <v>0</v>
      </c>
      <c r="BO25">
        <f t="shared" ref="BO25:BO41" si="290">BQ26</f>
        <v>0</v>
      </c>
      <c r="BP25" s="1">
        <f t="shared" ref="BP25:BP41" si="291">+BO25*$C25/100</f>
        <v>0</v>
      </c>
      <c r="BQ25">
        <f t="shared" ref="BQ25:BQ41" si="292">BS26</f>
        <v>0</v>
      </c>
      <c r="BR25" s="1">
        <f t="shared" ref="BR25:BR41" si="293">+BQ25*$C25/100</f>
        <v>0</v>
      </c>
      <c r="BS25">
        <f t="shared" ref="BS25:BS41" si="294">BU26</f>
        <v>0</v>
      </c>
      <c r="BT25" s="1">
        <f t="shared" ref="BT25:BT41" si="295">+BS25*$C25/100</f>
        <v>0</v>
      </c>
      <c r="BU25">
        <f t="shared" ref="BU25:BU41" si="296">BW26</f>
        <v>0</v>
      </c>
      <c r="BV25" s="1">
        <f t="shared" ref="BV25:BV41" si="297">+BU25*$C25/100</f>
        <v>0</v>
      </c>
      <c r="BW25">
        <f t="shared" ref="BW25:BW41" si="298">BY26</f>
        <v>0</v>
      </c>
      <c r="BX25" s="1">
        <f t="shared" ref="BX25:BX41" si="299">+BW25*$C25/100</f>
        <v>0</v>
      </c>
      <c r="BY25">
        <f t="shared" ref="BY25:BY41" si="300">CA26</f>
        <v>0</v>
      </c>
      <c r="BZ25" s="1">
        <f t="shared" ref="BZ25:BZ41" si="301">+BY25*$C25/100</f>
        <v>0</v>
      </c>
      <c r="CA25">
        <f t="shared" ref="CA25:CA41" si="302">CC26</f>
        <v>0</v>
      </c>
      <c r="CB25" s="1">
        <f t="shared" ref="CB25:CB41" si="303">+CA25*$C25/100</f>
        <v>0</v>
      </c>
      <c r="CC25">
        <f t="shared" ref="CC25:CC41" si="304">CE26</f>
        <v>0</v>
      </c>
      <c r="CD25" s="1">
        <f t="shared" ref="CD25:CD41" si="305">+CC25*$C25/100</f>
        <v>0</v>
      </c>
      <c r="CE25">
        <f t="shared" ref="CE25:CE41" si="306">CG26</f>
        <v>0</v>
      </c>
      <c r="CF25" s="1">
        <f t="shared" ref="CF25:CF41" si="307">+CE25*$C25/100</f>
        <v>0</v>
      </c>
      <c r="CG25">
        <f t="shared" ref="CG25:CG41" si="308">CI26</f>
        <v>0</v>
      </c>
      <c r="CH25" s="1">
        <f t="shared" ref="CH25:CH41" si="309">+CG25*$C25/100</f>
        <v>0</v>
      </c>
      <c r="CI25">
        <f t="shared" ref="CI25:CI41" si="310">CK26</f>
        <v>0</v>
      </c>
      <c r="CJ25" s="1">
        <f t="shared" ref="CJ25:CJ41" si="311">+CI25*$C25/100</f>
        <v>0</v>
      </c>
      <c r="CK25">
        <f t="shared" ref="CK25:CK41" si="312">CM26</f>
        <v>0</v>
      </c>
      <c r="CL25" s="1">
        <f t="shared" ref="CL25:CL41" si="313">+CK25*$C25/100</f>
        <v>0</v>
      </c>
      <c r="CM25">
        <f t="shared" ref="CM25:CM41" si="314">CO26</f>
        <v>0</v>
      </c>
      <c r="CN25" s="1">
        <f t="shared" ref="CN25:CN41" si="315">+CM25*$C25/100</f>
        <v>0</v>
      </c>
      <c r="CO25">
        <f t="shared" ref="CO25:CO41" si="316">CQ26</f>
        <v>0</v>
      </c>
      <c r="CP25" s="1">
        <f t="shared" ref="CP25:CP41" si="317">+CO25*$C25/100</f>
        <v>0</v>
      </c>
      <c r="CQ25">
        <f t="shared" ref="CQ25:CQ41" si="318">CS26</f>
        <v>0</v>
      </c>
      <c r="CR25" s="1">
        <f t="shared" ref="CR25:CR41" si="319">+CQ25*$C25/100</f>
        <v>0</v>
      </c>
      <c r="CS25">
        <f t="shared" ref="CS25:CS41" si="320">DK34</f>
        <v>0</v>
      </c>
      <c r="CT25" s="1">
        <f t="shared" ref="CT25:CT41" si="321">+CS25*$C25/100</f>
        <v>0</v>
      </c>
      <c r="CU25">
        <f t="shared" ref="CU25:CU41" si="322">CW26</f>
        <v>0</v>
      </c>
      <c r="CV25" s="1">
        <f t="shared" ref="CV25:CV41" si="323">+CU25*$C25/100</f>
        <v>0</v>
      </c>
      <c r="CW25">
        <f t="shared" ref="CW25:CW41" si="324">CY26</f>
        <v>0</v>
      </c>
      <c r="CX25" s="1">
        <f t="shared" ref="CX25:CX41" si="325">+CW25*$C25/100</f>
        <v>0</v>
      </c>
      <c r="CY25">
        <f t="shared" ref="CY25:CY41" si="326">DA26</f>
        <v>0</v>
      </c>
      <c r="CZ25" s="1">
        <f t="shared" ref="CZ25:CZ41" si="327">+CY25*$C25/100</f>
        <v>0</v>
      </c>
      <c r="DA25">
        <f t="shared" ref="DA25:DA41" si="328">DC26</f>
        <v>0</v>
      </c>
      <c r="DB25" s="1">
        <f t="shared" ref="DB25:DB41" si="329">+DA25*$C25/100</f>
        <v>0</v>
      </c>
      <c r="DC25">
        <f t="shared" ref="DC25:DC41" si="330">DE26</f>
        <v>0</v>
      </c>
      <c r="DD25" s="1">
        <f t="shared" ref="DD25:DD41" si="331">+DC25*$C25/100</f>
        <v>0</v>
      </c>
      <c r="DE25">
        <f t="shared" ref="DE25:DE41" si="332">DG26</f>
        <v>0</v>
      </c>
      <c r="DF25" s="1">
        <f t="shared" ref="DF25:DF41" si="333">+DE25*$C25/100</f>
        <v>0</v>
      </c>
      <c r="DG25">
        <f t="shared" ref="DG25:DG41" si="334">DI26</f>
        <v>0</v>
      </c>
      <c r="DH25" s="1">
        <f t="shared" ref="DH25:DH41" si="335">+DG25*$C25/100</f>
        <v>0</v>
      </c>
      <c r="DI25">
        <f t="shared" ref="DI25:DI41" si="336">DK26</f>
        <v>0</v>
      </c>
      <c r="DJ25" s="1">
        <f t="shared" ref="DJ25:DJ41" si="337">+DI25*$C25/100</f>
        <v>0</v>
      </c>
      <c r="DK25">
        <f>'% Surv'!D102</f>
        <v>0</v>
      </c>
      <c r="DL25" s="1">
        <f t="shared" ref="DL25:DL41" si="338">+DK25*$C25/100</f>
        <v>0</v>
      </c>
      <c r="DM25">
        <f>'% Surv'!D103</f>
        <v>0</v>
      </c>
      <c r="DN25" s="1">
        <f t="shared" ref="DN25:DN41" si="339">+DM25*$C25/100</f>
        <v>0</v>
      </c>
      <c r="DO25">
        <f>'% Surv'!D104</f>
        <v>0</v>
      </c>
      <c r="DP25" s="1">
        <f t="shared" si="227"/>
        <v>0</v>
      </c>
    </row>
    <row r="26" spans="1:120" x14ac:dyDescent="0.2">
      <c r="A26" s="6" t="s">
        <v>10</v>
      </c>
      <c r="B26">
        <f t="shared" si="115"/>
        <v>1922</v>
      </c>
      <c r="C26">
        <v>63833</v>
      </c>
      <c r="E26">
        <f t="shared" si="228"/>
        <v>41.551032499999998</v>
      </c>
      <c r="F26" s="1">
        <f t="shared" si="229"/>
        <v>26523.270575724997</v>
      </c>
      <c r="G26">
        <f t="shared" si="230"/>
        <v>37.6892225</v>
      </c>
      <c r="H26" s="1">
        <f t="shared" si="231"/>
        <v>24058.161398425</v>
      </c>
      <c r="I26">
        <f t="shared" si="232"/>
        <v>33.865802500000001</v>
      </c>
      <c r="J26" s="1">
        <f t="shared" si="233"/>
        <v>21617.557709825003</v>
      </c>
      <c r="K26">
        <f t="shared" si="234"/>
        <v>30.128387499999999</v>
      </c>
      <c r="L26" s="1">
        <f t="shared" si="235"/>
        <v>19231.853592874999</v>
      </c>
      <c r="M26">
        <f t="shared" si="236"/>
        <v>26.522807499999999</v>
      </c>
      <c r="N26" s="1">
        <f t="shared" si="237"/>
        <v>16930.303711475</v>
      </c>
      <c r="O26">
        <f t="shared" si="238"/>
        <v>23.09224</v>
      </c>
      <c r="P26" s="1">
        <f t="shared" si="239"/>
        <v>14740.469559200001</v>
      </c>
      <c r="Q26">
        <f t="shared" si="240"/>
        <v>19.873572500000002</v>
      </c>
      <c r="R26" s="1">
        <f t="shared" si="241"/>
        <v>12685.897533925001</v>
      </c>
      <c r="S26">
        <f t="shared" si="242"/>
        <v>16.89678</v>
      </c>
      <c r="T26" s="1">
        <f t="shared" si="243"/>
        <v>10785.7215774</v>
      </c>
      <c r="U26">
        <f t="shared" si="244"/>
        <v>14.1826425</v>
      </c>
      <c r="V26" s="1">
        <f t="shared" si="245"/>
        <v>9053.206187025</v>
      </c>
      <c r="W26">
        <f t="shared" si="246"/>
        <v>11.742962500000001</v>
      </c>
      <c r="X26" s="1">
        <f t="shared" si="247"/>
        <v>7495.8852526250002</v>
      </c>
      <c r="Y26">
        <f t="shared" si="248"/>
        <v>9.5803999999999991</v>
      </c>
      <c r="Z26" s="1">
        <f t="shared" si="249"/>
        <v>6115.4567319999996</v>
      </c>
      <c r="AA26">
        <f t="shared" si="250"/>
        <v>7.6896224999999996</v>
      </c>
      <c r="AB26" s="1">
        <f t="shared" si="251"/>
        <v>4908.5167304249999</v>
      </c>
      <c r="AC26">
        <f t="shared" si="252"/>
        <v>6.0590999999999999</v>
      </c>
      <c r="AD26" s="1">
        <f t="shared" si="253"/>
        <v>3867.7053029999997</v>
      </c>
      <c r="AE26">
        <f t="shared" si="254"/>
        <v>4.6726774999999998</v>
      </c>
      <c r="AF26" s="1">
        <f t="shared" si="255"/>
        <v>2982.7102285750002</v>
      </c>
      <c r="AG26">
        <f t="shared" si="256"/>
        <v>3.5119824999999998</v>
      </c>
      <c r="AH26" s="1">
        <f t="shared" si="257"/>
        <v>2241.8037892249999</v>
      </c>
      <c r="AI26">
        <f t="shared" si="258"/>
        <v>2.5574499999999998</v>
      </c>
      <c r="AJ26" s="1">
        <f t="shared" si="259"/>
        <v>1632.4970585000001</v>
      </c>
      <c r="AK26">
        <f t="shared" si="260"/>
        <v>1.7899350000000001</v>
      </c>
      <c r="AL26" s="1">
        <f t="shared" si="261"/>
        <v>1142.56920855</v>
      </c>
      <c r="AM26">
        <f t="shared" si="262"/>
        <v>1.190385</v>
      </c>
      <c r="AN26" s="1">
        <f t="shared" si="263"/>
        <v>759.85845704999997</v>
      </c>
      <c r="AO26">
        <f t="shared" si="264"/>
        <v>0.74017999999999995</v>
      </c>
      <c r="AP26" s="1">
        <f t="shared" si="265"/>
        <v>472.4790994</v>
      </c>
      <c r="AQ26">
        <f t="shared" si="266"/>
        <v>0.41984500000000002</v>
      </c>
      <c r="AR26" s="1">
        <f t="shared" si="267"/>
        <v>267.99965885</v>
      </c>
      <c r="AS26">
        <f t="shared" si="268"/>
        <v>0.20892250000000001</v>
      </c>
      <c r="AT26" s="1">
        <f t="shared" si="269"/>
        <v>133.36149942500001</v>
      </c>
      <c r="AU26">
        <f t="shared" si="270"/>
        <v>8.49525E-2</v>
      </c>
      <c r="AV26" s="1">
        <f t="shared" si="271"/>
        <v>54.227729324999999</v>
      </c>
      <c r="AW26">
        <f t="shared" si="272"/>
        <v>2.4455000000000001E-2</v>
      </c>
      <c r="AX26" s="1">
        <f t="shared" si="273"/>
        <v>15.610360150000002</v>
      </c>
      <c r="AY26">
        <f t="shared" si="274"/>
        <v>3.3249999999999998E-3</v>
      </c>
      <c r="AZ26" s="1">
        <f t="shared" si="275"/>
        <v>2.12244725</v>
      </c>
      <c r="BA26">
        <f t="shared" si="276"/>
        <v>4.2500000000000003E-5</v>
      </c>
      <c r="BB26" s="1">
        <f t="shared" si="277"/>
        <v>2.7129025000000001E-2</v>
      </c>
      <c r="BC26">
        <f t="shared" si="278"/>
        <v>0</v>
      </c>
      <c r="BD26" s="1">
        <f t="shared" si="279"/>
        <v>0</v>
      </c>
      <c r="BE26">
        <f t="shared" si="280"/>
        <v>0</v>
      </c>
      <c r="BF26" s="1">
        <f t="shared" si="281"/>
        <v>0</v>
      </c>
      <c r="BG26">
        <f t="shared" si="282"/>
        <v>0</v>
      </c>
      <c r="BH26" s="1">
        <f t="shared" si="283"/>
        <v>0</v>
      </c>
      <c r="BI26">
        <f t="shared" si="284"/>
        <v>0</v>
      </c>
      <c r="BJ26" s="1">
        <f t="shared" si="285"/>
        <v>0</v>
      </c>
      <c r="BK26">
        <f t="shared" si="286"/>
        <v>0</v>
      </c>
      <c r="BL26" s="1">
        <f t="shared" si="287"/>
        <v>0</v>
      </c>
      <c r="BM26">
        <f t="shared" si="288"/>
        <v>0</v>
      </c>
      <c r="BN26" s="1">
        <f t="shared" si="289"/>
        <v>0</v>
      </c>
      <c r="BO26">
        <f t="shared" si="290"/>
        <v>0</v>
      </c>
      <c r="BP26" s="1">
        <f t="shared" si="291"/>
        <v>0</v>
      </c>
      <c r="BQ26">
        <f t="shared" si="292"/>
        <v>0</v>
      </c>
      <c r="BR26" s="1">
        <f t="shared" si="293"/>
        <v>0</v>
      </c>
      <c r="BS26">
        <f t="shared" si="294"/>
        <v>0</v>
      </c>
      <c r="BT26" s="1">
        <f t="shared" si="295"/>
        <v>0</v>
      </c>
      <c r="BU26">
        <f t="shared" si="296"/>
        <v>0</v>
      </c>
      <c r="BV26" s="1">
        <f t="shared" si="297"/>
        <v>0</v>
      </c>
      <c r="BW26">
        <f t="shared" si="298"/>
        <v>0</v>
      </c>
      <c r="BX26" s="1">
        <f t="shared" si="299"/>
        <v>0</v>
      </c>
      <c r="BY26">
        <f t="shared" si="300"/>
        <v>0</v>
      </c>
      <c r="BZ26" s="1">
        <f t="shared" si="301"/>
        <v>0</v>
      </c>
      <c r="CA26">
        <f t="shared" si="302"/>
        <v>0</v>
      </c>
      <c r="CB26" s="1">
        <f t="shared" si="303"/>
        <v>0</v>
      </c>
      <c r="CC26">
        <f t="shared" si="304"/>
        <v>0</v>
      </c>
      <c r="CD26" s="1">
        <f t="shared" si="305"/>
        <v>0</v>
      </c>
      <c r="CE26">
        <f t="shared" si="306"/>
        <v>0</v>
      </c>
      <c r="CF26" s="1">
        <f t="shared" si="307"/>
        <v>0</v>
      </c>
      <c r="CG26">
        <f t="shared" si="308"/>
        <v>0</v>
      </c>
      <c r="CH26" s="1">
        <f t="shared" si="309"/>
        <v>0</v>
      </c>
      <c r="CI26">
        <f t="shared" si="310"/>
        <v>0</v>
      </c>
      <c r="CJ26" s="1">
        <f t="shared" si="311"/>
        <v>0</v>
      </c>
      <c r="CK26">
        <f t="shared" si="312"/>
        <v>0</v>
      </c>
      <c r="CL26" s="1">
        <f t="shared" si="313"/>
        <v>0</v>
      </c>
      <c r="CM26">
        <f t="shared" si="314"/>
        <v>0</v>
      </c>
      <c r="CN26" s="1">
        <f t="shared" si="315"/>
        <v>0</v>
      </c>
      <c r="CO26">
        <f t="shared" si="316"/>
        <v>0</v>
      </c>
      <c r="CP26" s="1">
        <f t="shared" si="317"/>
        <v>0</v>
      </c>
      <c r="CQ26">
        <f t="shared" si="318"/>
        <v>0</v>
      </c>
      <c r="CR26" s="1">
        <f t="shared" si="319"/>
        <v>0</v>
      </c>
      <c r="CS26">
        <f t="shared" si="320"/>
        <v>0</v>
      </c>
      <c r="CT26" s="1">
        <f t="shared" si="321"/>
        <v>0</v>
      </c>
      <c r="CU26">
        <f t="shared" si="322"/>
        <v>0</v>
      </c>
      <c r="CV26" s="1">
        <f t="shared" si="323"/>
        <v>0</v>
      </c>
      <c r="CW26">
        <f t="shared" si="324"/>
        <v>0</v>
      </c>
      <c r="CX26" s="1">
        <f t="shared" si="325"/>
        <v>0</v>
      </c>
      <c r="CY26">
        <f t="shared" si="326"/>
        <v>0</v>
      </c>
      <c r="CZ26" s="1">
        <f t="shared" si="327"/>
        <v>0</v>
      </c>
      <c r="DA26">
        <f t="shared" si="328"/>
        <v>0</v>
      </c>
      <c r="DB26" s="1">
        <f t="shared" si="329"/>
        <v>0</v>
      </c>
      <c r="DC26">
        <f t="shared" si="330"/>
        <v>0</v>
      </c>
      <c r="DD26" s="1">
        <f t="shared" si="331"/>
        <v>0</v>
      </c>
      <c r="DE26">
        <f t="shared" si="332"/>
        <v>0</v>
      </c>
      <c r="DF26" s="1">
        <f t="shared" si="333"/>
        <v>0</v>
      </c>
      <c r="DG26">
        <f t="shared" si="334"/>
        <v>0</v>
      </c>
      <c r="DH26" s="1">
        <f t="shared" si="335"/>
        <v>0</v>
      </c>
      <c r="DI26">
        <f t="shared" si="336"/>
        <v>0</v>
      </c>
      <c r="DJ26" s="1">
        <f t="shared" si="337"/>
        <v>0</v>
      </c>
      <c r="DK26">
        <f>'% Surv'!D101</f>
        <v>0</v>
      </c>
      <c r="DL26" s="1">
        <f t="shared" si="338"/>
        <v>0</v>
      </c>
      <c r="DM26">
        <f>'% Surv'!D102</f>
        <v>0</v>
      </c>
      <c r="DN26" s="1">
        <f t="shared" si="339"/>
        <v>0</v>
      </c>
      <c r="DO26">
        <f>'% Surv'!D103</f>
        <v>0</v>
      </c>
      <c r="DP26" s="1">
        <f t="shared" ref="DP26:DP41" si="340">+DO26*$C26/100</f>
        <v>0</v>
      </c>
    </row>
    <row r="27" spans="1:120" x14ac:dyDescent="0.2">
      <c r="A27" s="6" t="s">
        <v>10</v>
      </c>
      <c r="B27">
        <f t="shared" si="115"/>
        <v>1923</v>
      </c>
      <c r="C27">
        <v>74254</v>
      </c>
      <c r="E27">
        <f t="shared" si="228"/>
        <v>45.405569999999997</v>
      </c>
      <c r="F27" s="1">
        <f t="shared" si="229"/>
        <v>33715.4519478</v>
      </c>
      <c r="G27">
        <f t="shared" si="230"/>
        <v>41.551032499999998</v>
      </c>
      <c r="H27" s="1">
        <f t="shared" si="231"/>
        <v>30853.303672549999</v>
      </c>
      <c r="I27">
        <f t="shared" si="232"/>
        <v>37.6892225</v>
      </c>
      <c r="J27" s="1">
        <f t="shared" si="233"/>
        <v>27985.755275150001</v>
      </c>
      <c r="K27">
        <f t="shared" si="234"/>
        <v>33.865802500000001</v>
      </c>
      <c r="L27" s="1">
        <f t="shared" si="235"/>
        <v>25146.712988350002</v>
      </c>
      <c r="M27">
        <f t="shared" si="236"/>
        <v>30.128387499999999</v>
      </c>
      <c r="N27" s="1">
        <f t="shared" si="237"/>
        <v>22371.532854249999</v>
      </c>
      <c r="O27">
        <f t="shared" si="238"/>
        <v>26.522807499999999</v>
      </c>
      <c r="P27" s="1">
        <f t="shared" si="239"/>
        <v>19694.245481049998</v>
      </c>
      <c r="Q27">
        <f t="shared" si="240"/>
        <v>23.09224</v>
      </c>
      <c r="R27" s="1">
        <f t="shared" si="241"/>
        <v>17146.9118896</v>
      </c>
      <c r="S27">
        <f t="shared" si="242"/>
        <v>19.873572500000002</v>
      </c>
      <c r="T27" s="1">
        <f t="shared" si="243"/>
        <v>14756.922524150003</v>
      </c>
      <c r="U27">
        <f t="shared" si="244"/>
        <v>16.89678</v>
      </c>
      <c r="V27" s="1">
        <f t="shared" si="245"/>
        <v>12546.535021200001</v>
      </c>
      <c r="W27">
        <f t="shared" si="246"/>
        <v>14.1826425</v>
      </c>
      <c r="X27" s="1">
        <f t="shared" si="247"/>
        <v>10531.17936195</v>
      </c>
      <c r="Y27">
        <f t="shared" si="248"/>
        <v>11.742962500000001</v>
      </c>
      <c r="Z27" s="1">
        <f t="shared" si="249"/>
        <v>8719.6193747500001</v>
      </c>
      <c r="AA27">
        <f t="shared" si="250"/>
        <v>9.5803999999999991</v>
      </c>
      <c r="AB27" s="1">
        <f t="shared" si="251"/>
        <v>7113.8302159999994</v>
      </c>
      <c r="AC27">
        <f t="shared" si="252"/>
        <v>7.6896224999999996</v>
      </c>
      <c r="AD27" s="1">
        <f t="shared" si="253"/>
        <v>5709.8522911500004</v>
      </c>
      <c r="AE27">
        <f t="shared" si="254"/>
        <v>6.0590999999999999</v>
      </c>
      <c r="AF27" s="1">
        <f t="shared" si="255"/>
        <v>4499.1241140000002</v>
      </c>
      <c r="AG27">
        <f t="shared" si="256"/>
        <v>4.6726774999999998</v>
      </c>
      <c r="AH27" s="1">
        <f t="shared" si="257"/>
        <v>3469.6499508500001</v>
      </c>
      <c r="AI27">
        <f t="shared" si="258"/>
        <v>3.5119824999999998</v>
      </c>
      <c r="AJ27" s="1">
        <f t="shared" si="259"/>
        <v>2607.7874855499999</v>
      </c>
      <c r="AK27">
        <f t="shared" si="260"/>
        <v>2.5574499999999998</v>
      </c>
      <c r="AL27" s="1">
        <f t="shared" si="261"/>
        <v>1899.0089229999999</v>
      </c>
      <c r="AM27">
        <f t="shared" si="262"/>
        <v>1.7899350000000001</v>
      </c>
      <c r="AN27" s="1">
        <f t="shared" si="263"/>
        <v>1329.0983348999998</v>
      </c>
      <c r="AO27">
        <f t="shared" si="264"/>
        <v>1.190385</v>
      </c>
      <c r="AP27" s="1">
        <f t="shared" si="265"/>
        <v>883.90847789999998</v>
      </c>
      <c r="AQ27">
        <f t="shared" si="266"/>
        <v>0.74017999999999995</v>
      </c>
      <c r="AR27" s="1">
        <f t="shared" si="267"/>
        <v>549.61325719999991</v>
      </c>
      <c r="AS27">
        <f t="shared" si="268"/>
        <v>0.41984500000000002</v>
      </c>
      <c r="AT27" s="1">
        <f t="shared" si="269"/>
        <v>311.75170630000002</v>
      </c>
      <c r="AU27">
        <f t="shared" si="270"/>
        <v>0.20892250000000001</v>
      </c>
      <c r="AV27" s="1">
        <f t="shared" si="271"/>
        <v>155.13331315000002</v>
      </c>
      <c r="AW27">
        <f t="shared" si="272"/>
        <v>8.49525E-2</v>
      </c>
      <c r="AX27" s="1">
        <f t="shared" si="273"/>
        <v>63.080629350000002</v>
      </c>
      <c r="AY27">
        <f t="shared" si="274"/>
        <v>2.4455000000000001E-2</v>
      </c>
      <c r="AZ27" s="1">
        <f t="shared" si="275"/>
        <v>18.158815700000002</v>
      </c>
      <c r="BA27">
        <f t="shared" si="276"/>
        <v>3.3249999999999998E-3</v>
      </c>
      <c r="BB27" s="1">
        <f t="shared" si="277"/>
        <v>2.4689454999999998</v>
      </c>
      <c r="BC27">
        <f t="shared" si="278"/>
        <v>4.2500000000000003E-5</v>
      </c>
      <c r="BD27" s="1">
        <f t="shared" si="279"/>
        <v>3.1557950000000001E-2</v>
      </c>
      <c r="BE27">
        <f t="shared" si="280"/>
        <v>0</v>
      </c>
      <c r="BF27" s="1">
        <f t="shared" si="281"/>
        <v>0</v>
      </c>
      <c r="BG27">
        <f t="shared" si="282"/>
        <v>0</v>
      </c>
      <c r="BH27" s="1">
        <f t="shared" si="283"/>
        <v>0</v>
      </c>
      <c r="BI27">
        <f t="shared" si="284"/>
        <v>0</v>
      </c>
      <c r="BJ27" s="1">
        <f t="shared" si="285"/>
        <v>0</v>
      </c>
      <c r="BK27">
        <f t="shared" si="286"/>
        <v>0</v>
      </c>
      <c r="BL27" s="1">
        <f t="shared" si="287"/>
        <v>0</v>
      </c>
      <c r="BM27">
        <f t="shared" si="288"/>
        <v>0</v>
      </c>
      <c r="BN27" s="1">
        <f t="shared" si="289"/>
        <v>0</v>
      </c>
      <c r="BO27">
        <f t="shared" si="290"/>
        <v>0</v>
      </c>
      <c r="BP27" s="1">
        <f t="shared" si="291"/>
        <v>0</v>
      </c>
      <c r="BQ27">
        <f t="shared" si="292"/>
        <v>0</v>
      </c>
      <c r="BR27" s="1">
        <f t="shared" si="293"/>
        <v>0</v>
      </c>
      <c r="BS27">
        <f t="shared" si="294"/>
        <v>0</v>
      </c>
      <c r="BT27" s="1">
        <f t="shared" si="295"/>
        <v>0</v>
      </c>
      <c r="BU27">
        <f t="shared" si="296"/>
        <v>0</v>
      </c>
      <c r="BV27" s="1">
        <f t="shared" si="297"/>
        <v>0</v>
      </c>
      <c r="BW27">
        <f t="shared" si="298"/>
        <v>0</v>
      </c>
      <c r="BX27" s="1">
        <f t="shared" si="299"/>
        <v>0</v>
      </c>
      <c r="BY27">
        <f t="shared" si="300"/>
        <v>0</v>
      </c>
      <c r="BZ27" s="1">
        <f t="shared" si="301"/>
        <v>0</v>
      </c>
      <c r="CA27">
        <f t="shared" si="302"/>
        <v>0</v>
      </c>
      <c r="CB27" s="1">
        <f t="shared" si="303"/>
        <v>0</v>
      </c>
      <c r="CC27">
        <f t="shared" si="304"/>
        <v>0</v>
      </c>
      <c r="CD27" s="1">
        <f t="shared" si="305"/>
        <v>0</v>
      </c>
      <c r="CE27">
        <f t="shared" si="306"/>
        <v>0</v>
      </c>
      <c r="CF27" s="1">
        <f t="shared" si="307"/>
        <v>0</v>
      </c>
      <c r="CG27">
        <f t="shared" si="308"/>
        <v>0</v>
      </c>
      <c r="CH27" s="1">
        <f t="shared" si="309"/>
        <v>0</v>
      </c>
      <c r="CI27">
        <f t="shared" si="310"/>
        <v>0</v>
      </c>
      <c r="CJ27" s="1">
        <f t="shared" si="311"/>
        <v>0</v>
      </c>
      <c r="CK27">
        <f t="shared" si="312"/>
        <v>0</v>
      </c>
      <c r="CL27" s="1">
        <f t="shared" si="313"/>
        <v>0</v>
      </c>
      <c r="CM27">
        <f t="shared" si="314"/>
        <v>0</v>
      </c>
      <c r="CN27" s="1">
        <f t="shared" si="315"/>
        <v>0</v>
      </c>
      <c r="CO27">
        <f t="shared" si="316"/>
        <v>0</v>
      </c>
      <c r="CP27" s="1">
        <f t="shared" si="317"/>
        <v>0</v>
      </c>
      <c r="CQ27">
        <f t="shared" si="318"/>
        <v>0</v>
      </c>
      <c r="CR27" s="1">
        <f t="shared" si="319"/>
        <v>0</v>
      </c>
      <c r="CS27">
        <f t="shared" si="320"/>
        <v>0</v>
      </c>
      <c r="CT27" s="1">
        <f t="shared" si="321"/>
        <v>0</v>
      </c>
      <c r="CU27">
        <f t="shared" si="322"/>
        <v>0</v>
      </c>
      <c r="CV27" s="1">
        <f t="shared" si="323"/>
        <v>0</v>
      </c>
      <c r="CW27">
        <f t="shared" si="324"/>
        <v>0</v>
      </c>
      <c r="CX27" s="1">
        <f t="shared" si="325"/>
        <v>0</v>
      </c>
      <c r="CY27">
        <f t="shared" si="326"/>
        <v>0</v>
      </c>
      <c r="CZ27" s="1">
        <f t="shared" si="327"/>
        <v>0</v>
      </c>
      <c r="DA27">
        <f t="shared" si="328"/>
        <v>0</v>
      </c>
      <c r="DB27" s="1">
        <f t="shared" si="329"/>
        <v>0</v>
      </c>
      <c r="DC27">
        <f t="shared" si="330"/>
        <v>0</v>
      </c>
      <c r="DD27" s="1">
        <f t="shared" si="331"/>
        <v>0</v>
      </c>
      <c r="DE27">
        <f t="shared" si="332"/>
        <v>0</v>
      </c>
      <c r="DF27" s="1">
        <f t="shared" si="333"/>
        <v>0</v>
      </c>
      <c r="DG27">
        <f t="shared" si="334"/>
        <v>0</v>
      </c>
      <c r="DH27" s="1">
        <f t="shared" si="335"/>
        <v>0</v>
      </c>
      <c r="DI27">
        <f t="shared" si="336"/>
        <v>0</v>
      </c>
      <c r="DJ27" s="1">
        <f t="shared" si="337"/>
        <v>0</v>
      </c>
      <c r="DK27">
        <f>'% Surv'!D100</f>
        <v>0</v>
      </c>
      <c r="DL27" s="1">
        <f t="shared" si="338"/>
        <v>0</v>
      </c>
      <c r="DM27">
        <f>'% Surv'!D101</f>
        <v>0</v>
      </c>
      <c r="DN27" s="1">
        <f t="shared" si="339"/>
        <v>0</v>
      </c>
      <c r="DO27" s="5">
        <f t="shared" ref="DO27:DO42" si="341">DM26</f>
        <v>0</v>
      </c>
      <c r="DP27" s="1">
        <f t="shared" si="340"/>
        <v>0</v>
      </c>
    </row>
    <row r="28" spans="1:120" x14ac:dyDescent="0.2">
      <c r="A28" s="6" t="s">
        <v>10</v>
      </c>
      <c r="B28">
        <f t="shared" si="115"/>
        <v>1924</v>
      </c>
      <c r="C28">
        <v>85227</v>
      </c>
      <c r="E28">
        <f t="shared" si="228"/>
        <v>49.209665000000001</v>
      </c>
      <c r="F28" s="1">
        <f t="shared" si="229"/>
        <v>41939.921189550005</v>
      </c>
      <c r="G28">
        <f t="shared" si="230"/>
        <v>45.405569999999997</v>
      </c>
      <c r="H28" s="1">
        <f t="shared" si="231"/>
        <v>38697.805143899997</v>
      </c>
      <c r="I28">
        <f t="shared" si="232"/>
        <v>41.551032499999998</v>
      </c>
      <c r="J28" s="1">
        <f t="shared" si="233"/>
        <v>35412.698468775001</v>
      </c>
      <c r="K28">
        <f t="shared" si="234"/>
        <v>37.6892225</v>
      </c>
      <c r="L28" s="1">
        <f t="shared" si="235"/>
        <v>32121.393660074998</v>
      </c>
      <c r="M28">
        <f t="shared" si="236"/>
        <v>33.865802500000001</v>
      </c>
      <c r="N28" s="1">
        <f t="shared" si="237"/>
        <v>28862.807496675003</v>
      </c>
      <c r="O28">
        <f t="shared" si="238"/>
        <v>30.128387499999999</v>
      </c>
      <c r="P28" s="1">
        <f t="shared" si="239"/>
        <v>25677.520814624997</v>
      </c>
      <c r="Q28">
        <f t="shared" si="240"/>
        <v>26.522807499999999</v>
      </c>
      <c r="R28" s="1">
        <f t="shared" si="241"/>
        <v>22604.593148025</v>
      </c>
      <c r="S28">
        <f t="shared" si="242"/>
        <v>23.09224</v>
      </c>
      <c r="T28" s="1">
        <f t="shared" si="243"/>
        <v>19680.823384799998</v>
      </c>
      <c r="U28">
        <f t="shared" si="244"/>
        <v>19.873572500000002</v>
      </c>
      <c r="V28" s="1">
        <f t="shared" si="245"/>
        <v>16937.649634575002</v>
      </c>
      <c r="W28">
        <f t="shared" si="246"/>
        <v>16.89678</v>
      </c>
      <c r="X28" s="1">
        <f t="shared" si="247"/>
        <v>14400.6186906</v>
      </c>
      <c r="Y28">
        <f t="shared" si="248"/>
        <v>14.1826425</v>
      </c>
      <c r="Z28" s="1">
        <f t="shared" si="249"/>
        <v>12087.440723475</v>
      </c>
      <c r="AA28">
        <f t="shared" si="250"/>
        <v>11.742962500000001</v>
      </c>
      <c r="AB28" s="1">
        <f t="shared" si="251"/>
        <v>10008.174649875002</v>
      </c>
      <c r="AC28">
        <f t="shared" si="252"/>
        <v>9.5803999999999991</v>
      </c>
      <c r="AD28" s="1">
        <f t="shared" si="253"/>
        <v>8165.0875079999996</v>
      </c>
      <c r="AE28">
        <f t="shared" si="254"/>
        <v>7.6896224999999996</v>
      </c>
      <c r="AF28" s="1">
        <f t="shared" si="255"/>
        <v>6553.6345680750001</v>
      </c>
      <c r="AG28">
        <f t="shared" si="256"/>
        <v>6.0590999999999999</v>
      </c>
      <c r="AH28" s="1">
        <f t="shared" si="257"/>
        <v>5163.989157</v>
      </c>
      <c r="AI28">
        <f t="shared" si="258"/>
        <v>4.6726774999999998</v>
      </c>
      <c r="AJ28" s="1">
        <f t="shared" si="259"/>
        <v>3982.382852925</v>
      </c>
      <c r="AK28">
        <f t="shared" si="260"/>
        <v>3.5119824999999998</v>
      </c>
      <c r="AL28" s="1">
        <f t="shared" si="261"/>
        <v>2993.1573252749995</v>
      </c>
      <c r="AM28">
        <f t="shared" si="262"/>
        <v>2.5574499999999998</v>
      </c>
      <c r="AN28" s="1">
        <f t="shared" si="263"/>
        <v>2179.6379115</v>
      </c>
      <c r="AO28">
        <f t="shared" si="264"/>
        <v>1.7899350000000001</v>
      </c>
      <c r="AP28" s="1">
        <f t="shared" si="265"/>
        <v>1525.5079024500001</v>
      </c>
      <c r="AQ28">
        <f t="shared" si="266"/>
        <v>1.190385</v>
      </c>
      <c r="AR28" s="1">
        <f t="shared" si="267"/>
        <v>1014.52942395</v>
      </c>
      <c r="AS28">
        <f t="shared" si="268"/>
        <v>0.74017999999999995</v>
      </c>
      <c r="AT28" s="1">
        <f t="shared" si="269"/>
        <v>630.83320859999992</v>
      </c>
      <c r="AU28">
        <f t="shared" si="270"/>
        <v>0.41984500000000002</v>
      </c>
      <c r="AV28" s="1">
        <f t="shared" si="271"/>
        <v>357.82129815000002</v>
      </c>
      <c r="AW28">
        <f t="shared" si="272"/>
        <v>0.20892250000000001</v>
      </c>
      <c r="AX28" s="1">
        <f t="shared" si="273"/>
        <v>178.058379075</v>
      </c>
      <c r="AY28">
        <f t="shared" si="274"/>
        <v>8.49525E-2</v>
      </c>
      <c r="AZ28" s="1">
        <f t="shared" si="275"/>
        <v>72.402467174999998</v>
      </c>
      <c r="BA28">
        <f t="shared" si="276"/>
        <v>2.4455000000000001E-2</v>
      </c>
      <c r="BB28" s="1">
        <f t="shared" si="277"/>
        <v>20.842262850000001</v>
      </c>
      <c r="BC28">
        <f t="shared" si="278"/>
        <v>3.3249999999999998E-3</v>
      </c>
      <c r="BD28" s="1">
        <f t="shared" si="279"/>
        <v>2.83379775</v>
      </c>
      <c r="BE28">
        <f t="shared" si="280"/>
        <v>4.2500000000000003E-5</v>
      </c>
      <c r="BF28" s="1">
        <f t="shared" si="281"/>
        <v>3.6221475000000003E-2</v>
      </c>
      <c r="BG28">
        <f t="shared" si="282"/>
        <v>0</v>
      </c>
      <c r="BH28" s="1">
        <f t="shared" si="283"/>
        <v>0</v>
      </c>
      <c r="BI28">
        <f t="shared" si="284"/>
        <v>0</v>
      </c>
      <c r="BJ28" s="1">
        <f t="shared" si="285"/>
        <v>0</v>
      </c>
      <c r="BK28">
        <f t="shared" si="286"/>
        <v>0</v>
      </c>
      <c r="BL28" s="1">
        <f t="shared" si="287"/>
        <v>0</v>
      </c>
      <c r="BM28">
        <f t="shared" si="288"/>
        <v>0</v>
      </c>
      <c r="BN28" s="1">
        <f t="shared" si="289"/>
        <v>0</v>
      </c>
      <c r="BO28">
        <f t="shared" si="290"/>
        <v>0</v>
      </c>
      <c r="BP28" s="1">
        <f t="shared" si="291"/>
        <v>0</v>
      </c>
      <c r="BQ28">
        <f t="shared" si="292"/>
        <v>0</v>
      </c>
      <c r="BR28" s="1">
        <f t="shared" si="293"/>
        <v>0</v>
      </c>
      <c r="BS28">
        <f t="shared" si="294"/>
        <v>0</v>
      </c>
      <c r="BT28" s="1">
        <f t="shared" si="295"/>
        <v>0</v>
      </c>
      <c r="BU28">
        <f t="shared" si="296"/>
        <v>0</v>
      </c>
      <c r="BV28" s="1">
        <f t="shared" si="297"/>
        <v>0</v>
      </c>
      <c r="BW28">
        <f t="shared" si="298"/>
        <v>0</v>
      </c>
      <c r="BX28" s="1">
        <f t="shared" si="299"/>
        <v>0</v>
      </c>
      <c r="BY28">
        <f t="shared" si="300"/>
        <v>0</v>
      </c>
      <c r="BZ28" s="1">
        <f t="shared" si="301"/>
        <v>0</v>
      </c>
      <c r="CA28">
        <f t="shared" si="302"/>
        <v>0</v>
      </c>
      <c r="CB28" s="1">
        <f t="shared" si="303"/>
        <v>0</v>
      </c>
      <c r="CC28">
        <f t="shared" si="304"/>
        <v>0</v>
      </c>
      <c r="CD28" s="1">
        <f t="shared" si="305"/>
        <v>0</v>
      </c>
      <c r="CE28">
        <f t="shared" si="306"/>
        <v>0</v>
      </c>
      <c r="CF28" s="1">
        <f t="shared" si="307"/>
        <v>0</v>
      </c>
      <c r="CG28">
        <f t="shared" si="308"/>
        <v>0</v>
      </c>
      <c r="CH28" s="1">
        <f t="shared" si="309"/>
        <v>0</v>
      </c>
      <c r="CI28">
        <f t="shared" si="310"/>
        <v>0</v>
      </c>
      <c r="CJ28" s="1">
        <f t="shared" si="311"/>
        <v>0</v>
      </c>
      <c r="CK28">
        <f t="shared" si="312"/>
        <v>0</v>
      </c>
      <c r="CL28" s="1">
        <f t="shared" si="313"/>
        <v>0</v>
      </c>
      <c r="CM28">
        <f t="shared" si="314"/>
        <v>0</v>
      </c>
      <c r="CN28" s="1">
        <f t="shared" si="315"/>
        <v>0</v>
      </c>
      <c r="CO28">
        <f t="shared" si="316"/>
        <v>0</v>
      </c>
      <c r="CP28" s="1">
        <f t="shared" si="317"/>
        <v>0</v>
      </c>
      <c r="CQ28">
        <f t="shared" si="318"/>
        <v>0</v>
      </c>
      <c r="CR28" s="1">
        <f t="shared" si="319"/>
        <v>0</v>
      </c>
      <c r="CS28">
        <f t="shared" si="320"/>
        <v>0</v>
      </c>
      <c r="CT28" s="1">
        <f t="shared" si="321"/>
        <v>0</v>
      </c>
      <c r="CU28">
        <f t="shared" si="322"/>
        <v>0</v>
      </c>
      <c r="CV28" s="1">
        <f t="shared" si="323"/>
        <v>0</v>
      </c>
      <c r="CW28">
        <f t="shared" si="324"/>
        <v>0</v>
      </c>
      <c r="CX28" s="1">
        <f t="shared" si="325"/>
        <v>0</v>
      </c>
      <c r="CY28">
        <f t="shared" si="326"/>
        <v>0</v>
      </c>
      <c r="CZ28" s="1">
        <f t="shared" si="327"/>
        <v>0</v>
      </c>
      <c r="DA28">
        <f t="shared" si="328"/>
        <v>0</v>
      </c>
      <c r="DB28" s="1">
        <f t="shared" si="329"/>
        <v>0</v>
      </c>
      <c r="DC28">
        <f t="shared" si="330"/>
        <v>0</v>
      </c>
      <c r="DD28" s="1">
        <f t="shared" si="331"/>
        <v>0</v>
      </c>
      <c r="DE28">
        <f t="shared" si="332"/>
        <v>0</v>
      </c>
      <c r="DF28" s="1">
        <f t="shared" si="333"/>
        <v>0</v>
      </c>
      <c r="DG28">
        <f t="shared" si="334"/>
        <v>0</v>
      </c>
      <c r="DH28" s="1">
        <f t="shared" si="335"/>
        <v>0</v>
      </c>
      <c r="DI28">
        <f t="shared" si="336"/>
        <v>0</v>
      </c>
      <c r="DJ28" s="1">
        <f t="shared" si="337"/>
        <v>0</v>
      </c>
      <c r="DK28">
        <f>'% Surv'!D99</f>
        <v>0</v>
      </c>
      <c r="DL28" s="1">
        <f t="shared" si="338"/>
        <v>0</v>
      </c>
      <c r="DM28">
        <f>'% Surv'!D100</f>
        <v>0</v>
      </c>
      <c r="DN28" s="1">
        <f t="shared" si="339"/>
        <v>0</v>
      </c>
      <c r="DO28" s="5">
        <f t="shared" si="341"/>
        <v>0</v>
      </c>
      <c r="DP28" s="1">
        <f t="shared" si="340"/>
        <v>0</v>
      </c>
    </row>
    <row r="29" spans="1:120" x14ac:dyDescent="0.2">
      <c r="A29" s="6" t="s">
        <v>10</v>
      </c>
      <c r="B29">
        <f t="shared" si="115"/>
        <v>1925</v>
      </c>
      <c r="C29">
        <v>93497</v>
      </c>
      <c r="E29">
        <f t="shared" si="228"/>
        <v>52.925595000000001</v>
      </c>
      <c r="F29" s="1">
        <f t="shared" si="229"/>
        <v>49483.843557150001</v>
      </c>
      <c r="G29">
        <f t="shared" si="230"/>
        <v>49.209665000000001</v>
      </c>
      <c r="H29" s="1">
        <f t="shared" si="231"/>
        <v>46009.560485049995</v>
      </c>
      <c r="I29">
        <f t="shared" si="232"/>
        <v>45.405569999999997</v>
      </c>
      <c r="J29" s="1">
        <f t="shared" si="233"/>
        <v>42452.845782899996</v>
      </c>
      <c r="K29">
        <f t="shared" si="234"/>
        <v>41.551032499999998</v>
      </c>
      <c r="L29" s="1">
        <f t="shared" si="235"/>
        <v>38848.968856524996</v>
      </c>
      <c r="M29">
        <f t="shared" si="236"/>
        <v>37.6892225</v>
      </c>
      <c r="N29" s="1">
        <f t="shared" si="237"/>
        <v>35238.292360824998</v>
      </c>
      <c r="O29">
        <f t="shared" si="238"/>
        <v>33.865802500000001</v>
      </c>
      <c r="P29" s="1">
        <f t="shared" si="239"/>
        <v>31663.509363425001</v>
      </c>
      <c r="Q29">
        <f t="shared" si="240"/>
        <v>30.128387499999999</v>
      </c>
      <c r="R29" s="1">
        <f t="shared" si="241"/>
        <v>28169.138460875001</v>
      </c>
      <c r="S29">
        <f t="shared" si="242"/>
        <v>26.522807499999999</v>
      </c>
      <c r="T29" s="1">
        <f t="shared" si="243"/>
        <v>24798.029328274995</v>
      </c>
      <c r="U29">
        <f t="shared" si="244"/>
        <v>23.09224</v>
      </c>
      <c r="V29" s="1">
        <f t="shared" si="245"/>
        <v>21590.551632800001</v>
      </c>
      <c r="W29">
        <f t="shared" si="246"/>
        <v>19.873572500000002</v>
      </c>
      <c r="X29" s="1">
        <f t="shared" si="247"/>
        <v>18581.194080325004</v>
      </c>
      <c r="Y29">
        <f t="shared" si="248"/>
        <v>16.89678</v>
      </c>
      <c r="Z29" s="1">
        <f t="shared" si="249"/>
        <v>15797.9823966</v>
      </c>
      <c r="AA29">
        <f t="shared" si="250"/>
        <v>14.1826425</v>
      </c>
      <c r="AB29" s="1">
        <f t="shared" si="251"/>
        <v>13260.345258224999</v>
      </c>
      <c r="AC29">
        <f t="shared" si="252"/>
        <v>11.742962500000001</v>
      </c>
      <c r="AD29" s="1">
        <f t="shared" si="253"/>
        <v>10979.317648625001</v>
      </c>
      <c r="AE29">
        <f t="shared" si="254"/>
        <v>9.5803999999999991</v>
      </c>
      <c r="AF29" s="1">
        <f t="shared" si="255"/>
        <v>8957.3865879999994</v>
      </c>
      <c r="AG29">
        <f t="shared" si="256"/>
        <v>7.6896224999999996</v>
      </c>
      <c r="AH29" s="1">
        <f t="shared" si="257"/>
        <v>7189.5663488249993</v>
      </c>
      <c r="AI29">
        <f t="shared" si="258"/>
        <v>6.0590999999999999</v>
      </c>
      <c r="AJ29" s="1">
        <f t="shared" si="259"/>
        <v>5665.0767269999997</v>
      </c>
      <c r="AK29">
        <f t="shared" si="260"/>
        <v>4.6726774999999998</v>
      </c>
      <c r="AL29" s="1">
        <f t="shared" si="261"/>
        <v>4368.8132821750005</v>
      </c>
      <c r="AM29">
        <f t="shared" si="262"/>
        <v>3.5119824999999998</v>
      </c>
      <c r="AN29" s="1">
        <f t="shared" si="263"/>
        <v>3283.5982780249997</v>
      </c>
      <c r="AO29">
        <f t="shared" si="264"/>
        <v>2.5574499999999998</v>
      </c>
      <c r="AP29" s="1">
        <f t="shared" si="265"/>
        <v>2391.1390264999995</v>
      </c>
      <c r="AQ29">
        <f t="shared" si="266"/>
        <v>1.7899350000000001</v>
      </c>
      <c r="AR29" s="1">
        <f t="shared" si="267"/>
        <v>1673.5355269499998</v>
      </c>
      <c r="AS29">
        <f t="shared" si="268"/>
        <v>1.190385</v>
      </c>
      <c r="AT29" s="1">
        <f t="shared" si="269"/>
        <v>1112.9742634500001</v>
      </c>
      <c r="AU29">
        <f t="shared" si="270"/>
        <v>0.74017999999999995</v>
      </c>
      <c r="AV29" s="1">
        <f t="shared" si="271"/>
        <v>692.04609459999995</v>
      </c>
      <c r="AW29">
        <f t="shared" si="272"/>
        <v>0.41984500000000002</v>
      </c>
      <c r="AX29" s="1">
        <f t="shared" si="273"/>
        <v>392.54247965000002</v>
      </c>
      <c r="AY29">
        <f t="shared" si="274"/>
        <v>0.20892250000000001</v>
      </c>
      <c r="AZ29" s="1">
        <f t="shared" si="275"/>
        <v>195.33626982500002</v>
      </c>
      <c r="BA29">
        <f t="shared" si="276"/>
        <v>8.49525E-2</v>
      </c>
      <c r="BB29" s="1">
        <f t="shared" si="277"/>
        <v>79.428038924999996</v>
      </c>
      <c r="BC29">
        <f t="shared" si="278"/>
        <v>2.4455000000000001E-2</v>
      </c>
      <c r="BD29" s="1">
        <f t="shared" si="279"/>
        <v>22.864691350000001</v>
      </c>
      <c r="BE29">
        <f t="shared" si="280"/>
        <v>3.3249999999999998E-3</v>
      </c>
      <c r="BF29" s="1">
        <f t="shared" si="281"/>
        <v>3.1087752499999999</v>
      </c>
      <c r="BG29">
        <f t="shared" si="282"/>
        <v>4.2500000000000003E-5</v>
      </c>
      <c r="BH29" s="1">
        <f t="shared" si="283"/>
        <v>3.9736225E-2</v>
      </c>
      <c r="BI29">
        <f t="shared" si="284"/>
        <v>0</v>
      </c>
      <c r="BJ29" s="1">
        <f t="shared" si="285"/>
        <v>0</v>
      </c>
      <c r="BK29">
        <f t="shared" si="286"/>
        <v>0</v>
      </c>
      <c r="BL29" s="1">
        <f t="shared" si="287"/>
        <v>0</v>
      </c>
      <c r="BM29">
        <f t="shared" si="288"/>
        <v>0</v>
      </c>
      <c r="BN29" s="1">
        <f t="shared" si="289"/>
        <v>0</v>
      </c>
      <c r="BO29">
        <f t="shared" si="290"/>
        <v>0</v>
      </c>
      <c r="BP29" s="1">
        <f t="shared" si="291"/>
        <v>0</v>
      </c>
      <c r="BQ29">
        <f t="shared" si="292"/>
        <v>0</v>
      </c>
      <c r="BR29" s="1">
        <f t="shared" si="293"/>
        <v>0</v>
      </c>
      <c r="BS29">
        <f t="shared" si="294"/>
        <v>0</v>
      </c>
      <c r="BT29" s="1">
        <f t="shared" si="295"/>
        <v>0</v>
      </c>
      <c r="BU29">
        <f t="shared" si="296"/>
        <v>0</v>
      </c>
      <c r="BV29" s="1">
        <f t="shared" si="297"/>
        <v>0</v>
      </c>
      <c r="BW29">
        <f t="shared" si="298"/>
        <v>0</v>
      </c>
      <c r="BX29" s="1">
        <f t="shared" si="299"/>
        <v>0</v>
      </c>
      <c r="BY29">
        <f t="shared" si="300"/>
        <v>0</v>
      </c>
      <c r="BZ29" s="1">
        <f t="shared" si="301"/>
        <v>0</v>
      </c>
      <c r="CA29">
        <f t="shared" si="302"/>
        <v>0</v>
      </c>
      <c r="CB29" s="1">
        <f t="shared" si="303"/>
        <v>0</v>
      </c>
      <c r="CC29">
        <f t="shared" si="304"/>
        <v>0</v>
      </c>
      <c r="CD29" s="1">
        <f t="shared" si="305"/>
        <v>0</v>
      </c>
      <c r="CE29">
        <f t="shared" si="306"/>
        <v>0</v>
      </c>
      <c r="CF29" s="1">
        <f t="shared" si="307"/>
        <v>0</v>
      </c>
      <c r="CG29">
        <f t="shared" si="308"/>
        <v>0</v>
      </c>
      <c r="CH29" s="1">
        <f t="shared" si="309"/>
        <v>0</v>
      </c>
      <c r="CI29">
        <f t="shared" si="310"/>
        <v>0</v>
      </c>
      <c r="CJ29" s="1">
        <f t="shared" si="311"/>
        <v>0</v>
      </c>
      <c r="CK29">
        <f t="shared" si="312"/>
        <v>0</v>
      </c>
      <c r="CL29" s="1">
        <f t="shared" si="313"/>
        <v>0</v>
      </c>
      <c r="CM29">
        <f t="shared" si="314"/>
        <v>0</v>
      </c>
      <c r="CN29" s="1">
        <f t="shared" si="315"/>
        <v>0</v>
      </c>
      <c r="CO29">
        <f t="shared" si="316"/>
        <v>0</v>
      </c>
      <c r="CP29" s="1">
        <f t="shared" si="317"/>
        <v>0</v>
      </c>
      <c r="CQ29">
        <f t="shared" si="318"/>
        <v>0</v>
      </c>
      <c r="CR29" s="1">
        <f t="shared" si="319"/>
        <v>0</v>
      </c>
      <c r="CS29">
        <f t="shared" si="320"/>
        <v>0</v>
      </c>
      <c r="CT29" s="1">
        <f t="shared" si="321"/>
        <v>0</v>
      </c>
      <c r="CU29">
        <f t="shared" si="322"/>
        <v>0</v>
      </c>
      <c r="CV29" s="1">
        <f t="shared" si="323"/>
        <v>0</v>
      </c>
      <c r="CW29">
        <f t="shared" si="324"/>
        <v>0</v>
      </c>
      <c r="CX29" s="1">
        <f t="shared" si="325"/>
        <v>0</v>
      </c>
      <c r="CY29">
        <f t="shared" si="326"/>
        <v>0</v>
      </c>
      <c r="CZ29" s="1">
        <f t="shared" si="327"/>
        <v>0</v>
      </c>
      <c r="DA29">
        <f t="shared" si="328"/>
        <v>0</v>
      </c>
      <c r="DB29" s="1">
        <f t="shared" si="329"/>
        <v>0</v>
      </c>
      <c r="DC29">
        <f t="shared" si="330"/>
        <v>0</v>
      </c>
      <c r="DD29" s="1">
        <f t="shared" si="331"/>
        <v>0</v>
      </c>
      <c r="DE29">
        <f t="shared" si="332"/>
        <v>0</v>
      </c>
      <c r="DF29" s="1">
        <f t="shared" si="333"/>
        <v>0</v>
      </c>
      <c r="DG29">
        <f t="shared" si="334"/>
        <v>0</v>
      </c>
      <c r="DH29" s="1">
        <f t="shared" si="335"/>
        <v>0</v>
      </c>
      <c r="DI29">
        <f t="shared" si="336"/>
        <v>0</v>
      </c>
      <c r="DJ29" s="1">
        <f t="shared" si="337"/>
        <v>0</v>
      </c>
      <c r="DK29">
        <f>'% Surv'!D98</f>
        <v>0</v>
      </c>
      <c r="DL29" s="1">
        <f t="shared" si="338"/>
        <v>0</v>
      </c>
      <c r="DM29">
        <f>'% Surv'!D99</f>
        <v>0</v>
      </c>
      <c r="DN29" s="1">
        <f t="shared" si="339"/>
        <v>0</v>
      </c>
      <c r="DO29" s="5">
        <f t="shared" si="341"/>
        <v>0</v>
      </c>
      <c r="DP29" s="1">
        <f t="shared" si="340"/>
        <v>0</v>
      </c>
    </row>
    <row r="30" spans="1:120" x14ac:dyDescent="0.2">
      <c r="A30" s="6" t="s">
        <v>10</v>
      </c>
      <c r="B30">
        <f t="shared" si="115"/>
        <v>1926</v>
      </c>
      <c r="C30">
        <v>146258</v>
      </c>
      <c r="E30">
        <f t="shared" si="228"/>
        <v>56.520859999999999</v>
      </c>
      <c r="F30" s="1">
        <f t="shared" si="229"/>
        <v>82666.279418799997</v>
      </c>
      <c r="G30">
        <f t="shared" si="230"/>
        <v>52.925595000000001</v>
      </c>
      <c r="H30" s="1">
        <f t="shared" si="231"/>
        <v>77407.916735100007</v>
      </c>
      <c r="I30">
        <f t="shared" si="232"/>
        <v>49.209665000000001</v>
      </c>
      <c r="J30" s="1">
        <f t="shared" si="233"/>
        <v>71973.071835700001</v>
      </c>
      <c r="K30">
        <f t="shared" si="234"/>
        <v>45.405569999999997</v>
      </c>
      <c r="L30" s="1">
        <f t="shared" si="235"/>
        <v>66409.2785706</v>
      </c>
      <c r="M30">
        <f t="shared" si="236"/>
        <v>41.551032499999998</v>
      </c>
      <c r="N30" s="1">
        <f t="shared" si="237"/>
        <v>60771.709113849996</v>
      </c>
      <c r="O30">
        <f t="shared" si="238"/>
        <v>37.6892225</v>
      </c>
      <c r="P30" s="1">
        <f t="shared" si="239"/>
        <v>55123.503044049998</v>
      </c>
      <c r="Q30">
        <f t="shared" si="240"/>
        <v>33.865802500000001</v>
      </c>
      <c r="R30" s="1">
        <f t="shared" si="241"/>
        <v>49531.44542045</v>
      </c>
      <c r="S30">
        <f t="shared" si="242"/>
        <v>30.128387499999999</v>
      </c>
      <c r="T30" s="1">
        <f t="shared" si="243"/>
        <v>44065.176989749998</v>
      </c>
      <c r="U30">
        <f t="shared" si="244"/>
        <v>26.522807499999999</v>
      </c>
      <c r="V30" s="1">
        <f t="shared" si="245"/>
        <v>38791.727793349994</v>
      </c>
      <c r="W30">
        <f t="shared" si="246"/>
        <v>23.09224</v>
      </c>
      <c r="X30" s="1">
        <f t="shared" si="247"/>
        <v>33774.248379199998</v>
      </c>
      <c r="Y30">
        <f t="shared" si="248"/>
        <v>19.873572500000002</v>
      </c>
      <c r="Z30" s="1">
        <f t="shared" si="249"/>
        <v>29066.689667049999</v>
      </c>
      <c r="AA30">
        <f t="shared" si="250"/>
        <v>16.89678</v>
      </c>
      <c r="AB30" s="1">
        <f t="shared" si="251"/>
        <v>24712.892492399998</v>
      </c>
      <c r="AC30">
        <f t="shared" si="252"/>
        <v>14.1826425</v>
      </c>
      <c r="AD30" s="1">
        <f t="shared" si="253"/>
        <v>20743.249267650001</v>
      </c>
      <c r="AE30">
        <f t="shared" si="254"/>
        <v>11.742962500000001</v>
      </c>
      <c r="AF30" s="1">
        <f t="shared" si="255"/>
        <v>17175.022093250001</v>
      </c>
      <c r="AG30">
        <f t="shared" si="256"/>
        <v>9.5803999999999991</v>
      </c>
      <c r="AH30" s="1">
        <f t="shared" si="257"/>
        <v>14012.101431999998</v>
      </c>
      <c r="AI30">
        <f t="shared" si="258"/>
        <v>7.6896224999999996</v>
      </c>
      <c r="AJ30" s="1">
        <f t="shared" si="259"/>
        <v>11246.688076049999</v>
      </c>
      <c r="AK30">
        <f t="shared" si="260"/>
        <v>6.0590999999999999</v>
      </c>
      <c r="AL30" s="1">
        <f t="shared" si="261"/>
        <v>8861.9184779999996</v>
      </c>
      <c r="AM30">
        <f t="shared" si="262"/>
        <v>4.6726774999999998</v>
      </c>
      <c r="AN30" s="1">
        <f t="shared" si="263"/>
        <v>6834.1646579499993</v>
      </c>
      <c r="AO30">
        <f t="shared" si="264"/>
        <v>3.5119824999999998</v>
      </c>
      <c r="AP30" s="1">
        <f t="shared" si="265"/>
        <v>5136.5553648499999</v>
      </c>
      <c r="AQ30">
        <f t="shared" si="266"/>
        <v>2.5574499999999998</v>
      </c>
      <c r="AR30" s="1">
        <f t="shared" si="267"/>
        <v>3740.4752209999992</v>
      </c>
      <c r="AS30">
        <f t="shared" si="268"/>
        <v>1.7899350000000001</v>
      </c>
      <c r="AT30" s="1">
        <f t="shared" si="269"/>
        <v>2617.9231322999999</v>
      </c>
      <c r="AU30">
        <f t="shared" si="270"/>
        <v>1.190385</v>
      </c>
      <c r="AV30" s="1">
        <f t="shared" si="271"/>
        <v>1741.0332933</v>
      </c>
      <c r="AW30">
        <f t="shared" si="272"/>
        <v>0.74017999999999995</v>
      </c>
      <c r="AX30" s="1">
        <f t="shared" si="273"/>
        <v>1082.5724643999999</v>
      </c>
      <c r="AY30">
        <f t="shared" si="274"/>
        <v>0.41984500000000002</v>
      </c>
      <c r="AZ30" s="1">
        <f t="shared" si="275"/>
        <v>614.05690010000001</v>
      </c>
      <c r="BA30">
        <f t="shared" si="276"/>
        <v>0.20892250000000001</v>
      </c>
      <c r="BB30" s="1">
        <f t="shared" si="277"/>
        <v>305.56587005</v>
      </c>
      <c r="BC30">
        <f t="shared" si="278"/>
        <v>8.49525E-2</v>
      </c>
      <c r="BD30" s="1">
        <f t="shared" si="279"/>
        <v>124.24982745</v>
      </c>
      <c r="BE30">
        <f t="shared" si="280"/>
        <v>2.4455000000000001E-2</v>
      </c>
      <c r="BF30" s="1">
        <f t="shared" si="281"/>
        <v>35.767393900000002</v>
      </c>
      <c r="BG30">
        <f t="shared" si="282"/>
        <v>3.3249999999999998E-3</v>
      </c>
      <c r="BH30" s="1">
        <f t="shared" si="283"/>
        <v>4.8630784999999994</v>
      </c>
      <c r="BI30">
        <f t="shared" si="284"/>
        <v>4.2500000000000003E-5</v>
      </c>
      <c r="BJ30" s="1">
        <f t="shared" si="285"/>
        <v>6.2159650000000004E-2</v>
      </c>
      <c r="BK30">
        <f t="shared" si="286"/>
        <v>0</v>
      </c>
      <c r="BL30" s="1">
        <f t="shared" si="287"/>
        <v>0</v>
      </c>
      <c r="BM30">
        <f t="shared" si="288"/>
        <v>0</v>
      </c>
      <c r="BN30" s="1">
        <f t="shared" si="289"/>
        <v>0</v>
      </c>
      <c r="BO30">
        <f t="shared" si="290"/>
        <v>0</v>
      </c>
      <c r="BP30" s="1">
        <f t="shared" si="291"/>
        <v>0</v>
      </c>
      <c r="BQ30">
        <f t="shared" si="292"/>
        <v>0</v>
      </c>
      <c r="BR30" s="1">
        <f t="shared" si="293"/>
        <v>0</v>
      </c>
      <c r="BS30">
        <f t="shared" si="294"/>
        <v>0</v>
      </c>
      <c r="BT30" s="1">
        <f t="shared" si="295"/>
        <v>0</v>
      </c>
      <c r="BU30">
        <f t="shared" si="296"/>
        <v>0</v>
      </c>
      <c r="BV30" s="1">
        <f t="shared" si="297"/>
        <v>0</v>
      </c>
      <c r="BW30">
        <f t="shared" si="298"/>
        <v>0</v>
      </c>
      <c r="BX30" s="1">
        <f t="shared" si="299"/>
        <v>0</v>
      </c>
      <c r="BY30">
        <f t="shared" si="300"/>
        <v>0</v>
      </c>
      <c r="BZ30" s="1">
        <f t="shared" si="301"/>
        <v>0</v>
      </c>
      <c r="CA30">
        <f t="shared" si="302"/>
        <v>0</v>
      </c>
      <c r="CB30" s="1">
        <f t="shared" si="303"/>
        <v>0</v>
      </c>
      <c r="CC30">
        <f t="shared" si="304"/>
        <v>0</v>
      </c>
      <c r="CD30" s="1">
        <f t="shared" si="305"/>
        <v>0</v>
      </c>
      <c r="CE30">
        <f t="shared" si="306"/>
        <v>0</v>
      </c>
      <c r="CF30" s="1">
        <f t="shared" si="307"/>
        <v>0</v>
      </c>
      <c r="CG30">
        <f t="shared" si="308"/>
        <v>0</v>
      </c>
      <c r="CH30" s="1">
        <f t="shared" si="309"/>
        <v>0</v>
      </c>
      <c r="CI30">
        <f t="shared" si="310"/>
        <v>0</v>
      </c>
      <c r="CJ30" s="1">
        <f t="shared" si="311"/>
        <v>0</v>
      </c>
      <c r="CK30">
        <f t="shared" si="312"/>
        <v>0</v>
      </c>
      <c r="CL30" s="1">
        <f t="shared" si="313"/>
        <v>0</v>
      </c>
      <c r="CM30">
        <f t="shared" si="314"/>
        <v>0</v>
      </c>
      <c r="CN30" s="1">
        <f t="shared" si="315"/>
        <v>0</v>
      </c>
      <c r="CO30">
        <f t="shared" si="316"/>
        <v>0</v>
      </c>
      <c r="CP30" s="1">
        <f t="shared" si="317"/>
        <v>0</v>
      </c>
      <c r="CQ30">
        <f t="shared" si="318"/>
        <v>0</v>
      </c>
      <c r="CR30" s="1">
        <f t="shared" si="319"/>
        <v>0</v>
      </c>
      <c r="CS30">
        <f t="shared" si="320"/>
        <v>0</v>
      </c>
      <c r="CT30" s="1">
        <f t="shared" si="321"/>
        <v>0</v>
      </c>
      <c r="CU30">
        <f t="shared" si="322"/>
        <v>0</v>
      </c>
      <c r="CV30" s="1">
        <f t="shared" si="323"/>
        <v>0</v>
      </c>
      <c r="CW30">
        <f t="shared" si="324"/>
        <v>0</v>
      </c>
      <c r="CX30" s="1">
        <f t="shared" si="325"/>
        <v>0</v>
      </c>
      <c r="CY30">
        <f t="shared" si="326"/>
        <v>0</v>
      </c>
      <c r="CZ30" s="1">
        <f t="shared" si="327"/>
        <v>0</v>
      </c>
      <c r="DA30">
        <f t="shared" si="328"/>
        <v>0</v>
      </c>
      <c r="DB30" s="1">
        <f t="shared" si="329"/>
        <v>0</v>
      </c>
      <c r="DC30">
        <f t="shared" si="330"/>
        <v>0</v>
      </c>
      <c r="DD30" s="1">
        <f t="shared" si="331"/>
        <v>0</v>
      </c>
      <c r="DE30">
        <f t="shared" si="332"/>
        <v>0</v>
      </c>
      <c r="DF30" s="1">
        <f t="shared" si="333"/>
        <v>0</v>
      </c>
      <c r="DG30">
        <f t="shared" si="334"/>
        <v>0</v>
      </c>
      <c r="DH30" s="1">
        <f t="shared" si="335"/>
        <v>0</v>
      </c>
      <c r="DI30">
        <f t="shared" si="336"/>
        <v>0</v>
      </c>
      <c r="DJ30" s="1">
        <f t="shared" si="337"/>
        <v>0</v>
      </c>
      <c r="DK30">
        <f>'% Surv'!D97</f>
        <v>0</v>
      </c>
      <c r="DL30" s="1">
        <f t="shared" si="338"/>
        <v>0</v>
      </c>
      <c r="DM30">
        <f>'% Surv'!D98</f>
        <v>0</v>
      </c>
      <c r="DN30" s="1">
        <f t="shared" si="339"/>
        <v>0</v>
      </c>
      <c r="DO30" s="5">
        <f t="shared" si="341"/>
        <v>0</v>
      </c>
      <c r="DP30" s="1">
        <f t="shared" si="340"/>
        <v>0</v>
      </c>
    </row>
    <row r="31" spans="1:120" x14ac:dyDescent="0.2">
      <c r="A31" s="6" t="s">
        <v>10</v>
      </c>
      <c r="B31">
        <f t="shared" si="115"/>
        <v>1927</v>
      </c>
      <c r="C31">
        <v>146892</v>
      </c>
      <c r="E31">
        <f t="shared" si="228"/>
        <v>59.969887499999999</v>
      </c>
      <c r="F31" s="1">
        <f t="shared" si="229"/>
        <v>88090.967146499999</v>
      </c>
      <c r="G31">
        <f t="shared" si="230"/>
        <v>56.520859999999999</v>
      </c>
      <c r="H31" s="1">
        <f t="shared" si="231"/>
        <v>83024.621671199988</v>
      </c>
      <c r="I31">
        <f t="shared" si="232"/>
        <v>52.925595000000001</v>
      </c>
      <c r="J31" s="1">
        <f t="shared" si="233"/>
        <v>77743.465007399995</v>
      </c>
      <c r="K31">
        <f t="shared" si="234"/>
        <v>49.209665000000001</v>
      </c>
      <c r="L31" s="1">
        <f t="shared" si="235"/>
        <v>72285.061111799994</v>
      </c>
      <c r="M31">
        <f t="shared" si="236"/>
        <v>45.405569999999997</v>
      </c>
      <c r="N31" s="1">
        <f t="shared" si="237"/>
        <v>66697.149884400002</v>
      </c>
      <c r="O31">
        <f t="shared" si="238"/>
        <v>41.551032499999998</v>
      </c>
      <c r="P31" s="1">
        <f t="shared" si="239"/>
        <v>61035.14265989999</v>
      </c>
      <c r="Q31">
        <f t="shared" si="240"/>
        <v>37.6892225</v>
      </c>
      <c r="R31" s="1">
        <f t="shared" si="241"/>
        <v>55362.452714699997</v>
      </c>
      <c r="S31">
        <f t="shared" si="242"/>
        <v>33.865802500000001</v>
      </c>
      <c r="T31" s="1">
        <f t="shared" si="243"/>
        <v>49746.154608299999</v>
      </c>
      <c r="U31">
        <f t="shared" si="244"/>
        <v>30.128387499999999</v>
      </c>
      <c r="V31" s="1">
        <f t="shared" si="245"/>
        <v>44256.190966499998</v>
      </c>
      <c r="W31">
        <f t="shared" si="246"/>
        <v>26.522807499999999</v>
      </c>
      <c r="X31" s="1">
        <f t="shared" si="247"/>
        <v>38959.882392899999</v>
      </c>
      <c r="Y31">
        <f t="shared" si="248"/>
        <v>23.09224</v>
      </c>
      <c r="Z31" s="1">
        <f t="shared" si="249"/>
        <v>33920.6531808</v>
      </c>
      <c r="AA31">
        <f t="shared" si="250"/>
        <v>19.873572500000002</v>
      </c>
      <c r="AB31" s="1">
        <f t="shared" si="251"/>
        <v>29192.688116700003</v>
      </c>
      <c r="AC31">
        <f t="shared" si="252"/>
        <v>16.89678</v>
      </c>
      <c r="AD31" s="1">
        <f t="shared" si="253"/>
        <v>24820.018077599998</v>
      </c>
      <c r="AE31">
        <f t="shared" si="254"/>
        <v>14.1826425</v>
      </c>
      <c r="AF31" s="1">
        <f t="shared" si="255"/>
        <v>20833.1672211</v>
      </c>
      <c r="AG31">
        <f t="shared" si="256"/>
        <v>11.742962500000001</v>
      </c>
      <c r="AH31" s="1">
        <f t="shared" si="257"/>
        <v>17249.472475500002</v>
      </c>
      <c r="AI31">
        <f t="shared" si="258"/>
        <v>9.5803999999999991</v>
      </c>
      <c r="AJ31" s="1">
        <f t="shared" si="259"/>
        <v>14072.841167999999</v>
      </c>
      <c r="AK31">
        <f t="shared" si="260"/>
        <v>7.6896224999999996</v>
      </c>
      <c r="AL31" s="1">
        <f t="shared" si="261"/>
        <v>11295.440282699999</v>
      </c>
      <c r="AM31">
        <f t="shared" si="262"/>
        <v>6.0590999999999999</v>
      </c>
      <c r="AN31" s="1">
        <f t="shared" si="263"/>
        <v>8900.3331719999987</v>
      </c>
      <c r="AO31">
        <f t="shared" si="264"/>
        <v>4.6726774999999998</v>
      </c>
      <c r="AP31" s="1">
        <f t="shared" si="265"/>
        <v>6863.7894332999995</v>
      </c>
      <c r="AQ31">
        <f t="shared" si="266"/>
        <v>3.5119824999999998</v>
      </c>
      <c r="AR31" s="1">
        <f t="shared" si="267"/>
        <v>5158.8213338999994</v>
      </c>
      <c r="AS31">
        <f t="shared" si="268"/>
        <v>2.5574499999999998</v>
      </c>
      <c r="AT31" s="1">
        <f t="shared" si="269"/>
        <v>3756.6894539999998</v>
      </c>
      <c r="AU31">
        <f t="shared" si="270"/>
        <v>1.7899350000000001</v>
      </c>
      <c r="AV31" s="1">
        <f t="shared" si="271"/>
        <v>2629.2713202</v>
      </c>
      <c r="AW31">
        <f t="shared" si="272"/>
        <v>1.190385</v>
      </c>
      <c r="AX31" s="1">
        <f t="shared" si="273"/>
        <v>1748.5803341999999</v>
      </c>
      <c r="AY31">
        <f t="shared" si="274"/>
        <v>0.74017999999999995</v>
      </c>
      <c r="AZ31" s="1">
        <f t="shared" si="275"/>
        <v>1087.2652055999999</v>
      </c>
      <c r="BA31">
        <f t="shared" si="276"/>
        <v>0.41984500000000002</v>
      </c>
      <c r="BB31" s="1">
        <f t="shared" si="277"/>
        <v>616.71871740000006</v>
      </c>
      <c r="BC31">
        <f t="shared" si="278"/>
        <v>0.20892250000000001</v>
      </c>
      <c r="BD31" s="1">
        <f t="shared" si="279"/>
        <v>306.8904387</v>
      </c>
      <c r="BE31">
        <f t="shared" si="280"/>
        <v>8.49525E-2</v>
      </c>
      <c r="BF31" s="1">
        <f t="shared" si="281"/>
        <v>124.7884263</v>
      </c>
      <c r="BG31">
        <f t="shared" si="282"/>
        <v>2.4455000000000001E-2</v>
      </c>
      <c r="BH31" s="1">
        <f t="shared" si="283"/>
        <v>35.9224386</v>
      </c>
      <c r="BI31">
        <f t="shared" si="284"/>
        <v>3.3249999999999998E-3</v>
      </c>
      <c r="BJ31" s="1">
        <f t="shared" si="285"/>
        <v>4.8841589999999995</v>
      </c>
      <c r="BK31">
        <f t="shared" si="286"/>
        <v>4.2500000000000003E-5</v>
      </c>
      <c r="BL31" s="1">
        <f t="shared" si="287"/>
        <v>6.2429100000000001E-2</v>
      </c>
      <c r="BM31">
        <f t="shared" si="288"/>
        <v>0</v>
      </c>
      <c r="BN31" s="1">
        <f t="shared" si="289"/>
        <v>0</v>
      </c>
      <c r="BO31">
        <f t="shared" si="290"/>
        <v>0</v>
      </c>
      <c r="BP31" s="1">
        <f t="shared" si="291"/>
        <v>0</v>
      </c>
      <c r="BQ31">
        <f t="shared" si="292"/>
        <v>0</v>
      </c>
      <c r="BR31" s="1">
        <f t="shared" si="293"/>
        <v>0</v>
      </c>
      <c r="BS31">
        <f t="shared" si="294"/>
        <v>0</v>
      </c>
      <c r="BT31" s="1">
        <f t="shared" si="295"/>
        <v>0</v>
      </c>
      <c r="BU31">
        <f t="shared" si="296"/>
        <v>0</v>
      </c>
      <c r="BV31" s="1">
        <f t="shared" si="297"/>
        <v>0</v>
      </c>
      <c r="BW31">
        <f t="shared" si="298"/>
        <v>0</v>
      </c>
      <c r="BX31" s="1">
        <f t="shared" si="299"/>
        <v>0</v>
      </c>
      <c r="BY31">
        <f t="shared" si="300"/>
        <v>0</v>
      </c>
      <c r="BZ31" s="1">
        <f t="shared" si="301"/>
        <v>0</v>
      </c>
      <c r="CA31">
        <f t="shared" si="302"/>
        <v>0</v>
      </c>
      <c r="CB31" s="1">
        <f t="shared" si="303"/>
        <v>0</v>
      </c>
      <c r="CC31">
        <f t="shared" si="304"/>
        <v>0</v>
      </c>
      <c r="CD31" s="1">
        <f t="shared" si="305"/>
        <v>0</v>
      </c>
      <c r="CE31">
        <f t="shared" si="306"/>
        <v>0</v>
      </c>
      <c r="CF31" s="1">
        <f t="shared" si="307"/>
        <v>0</v>
      </c>
      <c r="CG31">
        <f t="shared" si="308"/>
        <v>0</v>
      </c>
      <c r="CH31" s="1">
        <f t="shared" si="309"/>
        <v>0</v>
      </c>
      <c r="CI31">
        <f t="shared" si="310"/>
        <v>0</v>
      </c>
      <c r="CJ31" s="1">
        <f t="shared" si="311"/>
        <v>0</v>
      </c>
      <c r="CK31">
        <f t="shared" si="312"/>
        <v>0</v>
      </c>
      <c r="CL31" s="1">
        <f t="shared" si="313"/>
        <v>0</v>
      </c>
      <c r="CM31">
        <f t="shared" si="314"/>
        <v>0</v>
      </c>
      <c r="CN31" s="1">
        <f t="shared" si="315"/>
        <v>0</v>
      </c>
      <c r="CO31">
        <f t="shared" si="316"/>
        <v>0</v>
      </c>
      <c r="CP31" s="1">
        <f t="shared" si="317"/>
        <v>0</v>
      </c>
      <c r="CQ31">
        <f t="shared" si="318"/>
        <v>0</v>
      </c>
      <c r="CR31" s="1">
        <f t="shared" si="319"/>
        <v>0</v>
      </c>
      <c r="CS31">
        <f t="shared" si="320"/>
        <v>0</v>
      </c>
      <c r="CT31" s="1">
        <f t="shared" si="321"/>
        <v>0</v>
      </c>
      <c r="CU31">
        <f t="shared" si="322"/>
        <v>0</v>
      </c>
      <c r="CV31" s="1">
        <f t="shared" si="323"/>
        <v>0</v>
      </c>
      <c r="CW31">
        <f t="shared" si="324"/>
        <v>0</v>
      </c>
      <c r="CX31" s="1">
        <f t="shared" si="325"/>
        <v>0</v>
      </c>
      <c r="CY31">
        <f t="shared" si="326"/>
        <v>0</v>
      </c>
      <c r="CZ31" s="1">
        <f t="shared" si="327"/>
        <v>0</v>
      </c>
      <c r="DA31">
        <f t="shared" si="328"/>
        <v>0</v>
      </c>
      <c r="DB31" s="1">
        <f t="shared" si="329"/>
        <v>0</v>
      </c>
      <c r="DC31">
        <f t="shared" si="330"/>
        <v>0</v>
      </c>
      <c r="DD31" s="1">
        <f t="shared" si="331"/>
        <v>0</v>
      </c>
      <c r="DE31">
        <f t="shared" si="332"/>
        <v>0</v>
      </c>
      <c r="DF31" s="1">
        <f t="shared" si="333"/>
        <v>0</v>
      </c>
      <c r="DG31">
        <f t="shared" si="334"/>
        <v>0</v>
      </c>
      <c r="DH31" s="1">
        <f t="shared" si="335"/>
        <v>0</v>
      </c>
      <c r="DI31">
        <f t="shared" si="336"/>
        <v>0</v>
      </c>
      <c r="DJ31" s="1">
        <f t="shared" si="337"/>
        <v>0</v>
      </c>
      <c r="DK31">
        <f>'% Surv'!D96</f>
        <v>0</v>
      </c>
      <c r="DL31" s="1">
        <f t="shared" si="338"/>
        <v>0</v>
      </c>
      <c r="DM31">
        <f>'% Surv'!D97</f>
        <v>0</v>
      </c>
      <c r="DN31" s="1">
        <f t="shared" si="339"/>
        <v>0</v>
      </c>
      <c r="DO31" s="5">
        <f t="shared" si="341"/>
        <v>0</v>
      </c>
      <c r="DP31" s="1">
        <f t="shared" si="340"/>
        <v>0</v>
      </c>
    </row>
    <row r="32" spans="1:120" x14ac:dyDescent="0.2">
      <c r="A32" s="6" t="s">
        <v>10</v>
      </c>
      <c r="B32">
        <f t="shared" si="115"/>
        <v>1928</v>
      </c>
      <c r="C32">
        <v>192986</v>
      </c>
      <c r="E32">
        <f t="shared" si="228"/>
        <v>63.253245</v>
      </c>
      <c r="F32" s="1">
        <f t="shared" si="229"/>
        <v>122069.90739569999</v>
      </c>
      <c r="G32">
        <f t="shared" si="230"/>
        <v>59.969887499999999</v>
      </c>
      <c r="H32" s="1">
        <f t="shared" si="231"/>
        <v>115733.48709075</v>
      </c>
      <c r="I32">
        <f t="shared" si="232"/>
        <v>56.520859999999999</v>
      </c>
      <c r="J32" s="1">
        <f t="shared" si="233"/>
        <v>109077.34687960001</v>
      </c>
      <c r="K32">
        <f t="shared" si="234"/>
        <v>52.925595000000001</v>
      </c>
      <c r="L32" s="1">
        <f t="shared" si="235"/>
        <v>102138.98876670001</v>
      </c>
      <c r="M32">
        <f t="shared" si="236"/>
        <v>49.209665000000001</v>
      </c>
      <c r="N32" s="1">
        <f t="shared" si="237"/>
        <v>94967.764096900006</v>
      </c>
      <c r="O32">
        <f t="shared" si="238"/>
        <v>45.405569999999997</v>
      </c>
      <c r="P32" s="1">
        <f t="shared" si="239"/>
        <v>87626.39332019999</v>
      </c>
      <c r="Q32">
        <f t="shared" si="240"/>
        <v>41.551032499999998</v>
      </c>
      <c r="R32" s="1">
        <f t="shared" si="241"/>
        <v>80187.675580449999</v>
      </c>
      <c r="S32">
        <f t="shared" si="242"/>
        <v>37.6892225</v>
      </c>
      <c r="T32" s="1">
        <f t="shared" si="243"/>
        <v>72734.922933850001</v>
      </c>
      <c r="U32">
        <f t="shared" si="244"/>
        <v>33.865802500000001</v>
      </c>
      <c r="V32" s="1">
        <f t="shared" si="245"/>
        <v>65356.257612650006</v>
      </c>
      <c r="W32">
        <f t="shared" si="246"/>
        <v>30.128387499999999</v>
      </c>
      <c r="X32" s="1">
        <f t="shared" si="247"/>
        <v>58143.569900749993</v>
      </c>
      <c r="Y32">
        <f t="shared" si="248"/>
        <v>26.522807499999999</v>
      </c>
      <c r="Z32" s="1">
        <f t="shared" si="249"/>
        <v>51185.305281950001</v>
      </c>
      <c r="AA32">
        <f t="shared" si="250"/>
        <v>23.09224</v>
      </c>
      <c r="AB32" s="1">
        <f t="shared" si="251"/>
        <v>44564.790286399999</v>
      </c>
      <c r="AC32">
        <f t="shared" si="252"/>
        <v>19.873572500000002</v>
      </c>
      <c r="AD32" s="1">
        <f t="shared" si="253"/>
        <v>38353.212624850006</v>
      </c>
      <c r="AE32">
        <f t="shared" si="254"/>
        <v>16.89678</v>
      </c>
      <c r="AF32" s="1">
        <f t="shared" si="255"/>
        <v>32608.419850800001</v>
      </c>
      <c r="AG32">
        <f t="shared" si="256"/>
        <v>14.1826425</v>
      </c>
      <c r="AH32" s="1">
        <f t="shared" si="257"/>
        <v>27370.514455050001</v>
      </c>
      <c r="AI32">
        <f t="shared" si="258"/>
        <v>11.742962500000001</v>
      </c>
      <c r="AJ32" s="1">
        <f t="shared" si="259"/>
        <v>22662.273610249998</v>
      </c>
      <c r="AK32">
        <f t="shared" si="260"/>
        <v>9.5803999999999991</v>
      </c>
      <c r="AL32" s="1">
        <f t="shared" si="261"/>
        <v>18488.830743999999</v>
      </c>
      <c r="AM32">
        <f t="shared" si="262"/>
        <v>7.6896224999999996</v>
      </c>
      <c r="AN32" s="1">
        <f t="shared" si="263"/>
        <v>14839.894877849998</v>
      </c>
      <c r="AO32">
        <f t="shared" si="264"/>
        <v>6.0590999999999999</v>
      </c>
      <c r="AP32" s="1">
        <f t="shared" si="265"/>
        <v>11693.214726</v>
      </c>
      <c r="AQ32">
        <f t="shared" si="266"/>
        <v>4.6726774999999998</v>
      </c>
      <c r="AR32" s="1">
        <f t="shared" si="267"/>
        <v>9017.6134001499995</v>
      </c>
      <c r="AS32">
        <f t="shared" si="268"/>
        <v>3.5119824999999998</v>
      </c>
      <c r="AT32" s="1">
        <f t="shared" si="269"/>
        <v>6777.6345474500004</v>
      </c>
      <c r="AU32">
        <f t="shared" si="270"/>
        <v>2.5574499999999998</v>
      </c>
      <c r="AV32" s="1">
        <f t="shared" si="271"/>
        <v>4935.5204569999996</v>
      </c>
      <c r="AW32">
        <f t="shared" si="272"/>
        <v>1.7899350000000001</v>
      </c>
      <c r="AX32" s="1">
        <f t="shared" si="273"/>
        <v>3454.3239591000001</v>
      </c>
      <c r="AY32">
        <f t="shared" si="274"/>
        <v>1.190385</v>
      </c>
      <c r="AZ32" s="1">
        <f t="shared" si="275"/>
        <v>2297.2763961000001</v>
      </c>
      <c r="BA32">
        <f t="shared" si="276"/>
        <v>0.74017999999999995</v>
      </c>
      <c r="BB32" s="1">
        <f t="shared" si="277"/>
        <v>1428.4437748</v>
      </c>
      <c r="BC32">
        <f t="shared" si="278"/>
        <v>0.41984500000000002</v>
      </c>
      <c r="BD32" s="1">
        <f t="shared" si="279"/>
        <v>810.24207170000011</v>
      </c>
      <c r="BE32">
        <f t="shared" si="280"/>
        <v>0.20892250000000001</v>
      </c>
      <c r="BF32" s="1">
        <f t="shared" si="281"/>
        <v>403.19117584999998</v>
      </c>
      <c r="BG32">
        <f t="shared" si="282"/>
        <v>8.49525E-2</v>
      </c>
      <c r="BH32" s="1">
        <f t="shared" si="283"/>
        <v>163.94643165000002</v>
      </c>
      <c r="BI32">
        <f t="shared" si="284"/>
        <v>2.4455000000000001E-2</v>
      </c>
      <c r="BJ32" s="1">
        <f t="shared" si="285"/>
        <v>47.194726299999999</v>
      </c>
      <c r="BK32">
        <f t="shared" si="286"/>
        <v>3.3249999999999998E-3</v>
      </c>
      <c r="BL32" s="1">
        <f t="shared" si="287"/>
        <v>6.4167845000000003</v>
      </c>
      <c r="BM32">
        <f t="shared" si="288"/>
        <v>4.2500000000000003E-5</v>
      </c>
      <c r="BN32" s="1">
        <f t="shared" si="289"/>
        <v>8.2019049999999996E-2</v>
      </c>
      <c r="BO32">
        <f t="shared" si="290"/>
        <v>0</v>
      </c>
      <c r="BP32" s="1">
        <f t="shared" si="291"/>
        <v>0</v>
      </c>
      <c r="BQ32">
        <f t="shared" si="292"/>
        <v>0</v>
      </c>
      <c r="BR32" s="1">
        <f t="shared" si="293"/>
        <v>0</v>
      </c>
      <c r="BS32">
        <f t="shared" si="294"/>
        <v>0</v>
      </c>
      <c r="BT32" s="1">
        <f t="shared" si="295"/>
        <v>0</v>
      </c>
      <c r="BU32">
        <f t="shared" si="296"/>
        <v>0</v>
      </c>
      <c r="BV32" s="1">
        <f t="shared" si="297"/>
        <v>0</v>
      </c>
      <c r="BW32">
        <f t="shared" si="298"/>
        <v>0</v>
      </c>
      <c r="BX32" s="1">
        <f t="shared" si="299"/>
        <v>0</v>
      </c>
      <c r="BY32">
        <f t="shared" si="300"/>
        <v>0</v>
      </c>
      <c r="BZ32" s="1">
        <f t="shared" si="301"/>
        <v>0</v>
      </c>
      <c r="CA32">
        <f t="shared" si="302"/>
        <v>0</v>
      </c>
      <c r="CB32" s="1">
        <f t="shared" si="303"/>
        <v>0</v>
      </c>
      <c r="CC32">
        <f t="shared" si="304"/>
        <v>0</v>
      </c>
      <c r="CD32" s="1">
        <f t="shared" si="305"/>
        <v>0</v>
      </c>
      <c r="CE32">
        <f t="shared" si="306"/>
        <v>0</v>
      </c>
      <c r="CF32" s="1">
        <f t="shared" si="307"/>
        <v>0</v>
      </c>
      <c r="CG32">
        <f t="shared" si="308"/>
        <v>0</v>
      </c>
      <c r="CH32" s="1">
        <f t="shared" si="309"/>
        <v>0</v>
      </c>
      <c r="CI32">
        <f t="shared" si="310"/>
        <v>0</v>
      </c>
      <c r="CJ32" s="1">
        <f t="shared" si="311"/>
        <v>0</v>
      </c>
      <c r="CK32">
        <f t="shared" si="312"/>
        <v>0</v>
      </c>
      <c r="CL32" s="1">
        <f t="shared" si="313"/>
        <v>0</v>
      </c>
      <c r="CM32">
        <f t="shared" si="314"/>
        <v>0</v>
      </c>
      <c r="CN32" s="1">
        <f t="shared" si="315"/>
        <v>0</v>
      </c>
      <c r="CO32">
        <f t="shared" si="316"/>
        <v>0</v>
      </c>
      <c r="CP32" s="1">
        <f t="shared" si="317"/>
        <v>0</v>
      </c>
      <c r="CQ32">
        <f t="shared" si="318"/>
        <v>0</v>
      </c>
      <c r="CR32" s="1">
        <f t="shared" si="319"/>
        <v>0</v>
      </c>
      <c r="CS32">
        <f t="shared" si="320"/>
        <v>0</v>
      </c>
      <c r="CT32" s="1">
        <f t="shared" si="321"/>
        <v>0</v>
      </c>
      <c r="CU32">
        <f t="shared" si="322"/>
        <v>0</v>
      </c>
      <c r="CV32" s="1">
        <f t="shared" si="323"/>
        <v>0</v>
      </c>
      <c r="CW32">
        <f t="shared" si="324"/>
        <v>0</v>
      </c>
      <c r="CX32" s="1">
        <f t="shared" si="325"/>
        <v>0</v>
      </c>
      <c r="CY32">
        <f t="shared" si="326"/>
        <v>0</v>
      </c>
      <c r="CZ32" s="1">
        <f t="shared" si="327"/>
        <v>0</v>
      </c>
      <c r="DA32">
        <f t="shared" si="328"/>
        <v>0</v>
      </c>
      <c r="DB32" s="1">
        <f t="shared" si="329"/>
        <v>0</v>
      </c>
      <c r="DC32">
        <f t="shared" si="330"/>
        <v>0</v>
      </c>
      <c r="DD32" s="1">
        <f t="shared" si="331"/>
        <v>0</v>
      </c>
      <c r="DE32">
        <f t="shared" si="332"/>
        <v>0</v>
      </c>
      <c r="DF32" s="1">
        <f t="shared" si="333"/>
        <v>0</v>
      </c>
      <c r="DG32">
        <f t="shared" si="334"/>
        <v>0</v>
      </c>
      <c r="DH32" s="1">
        <f t="shared" si="335"/>
        <v>0</v>
      </c>
      <c r="DI32">
        <f t="shared" si="336"/>
        <v>0</v>
      </c>
      <c r="DJ32" s="1">
        <f t="shared" si="337"/>
        <v>0</v>
      </c>
      <c r="DK32">
        <f>'% Surv'!D95</f>
        <v>0</v>
      </c>
      <c r="DL32" s="1">
        <f t="shared" si="338"/>
        <v>0</v>
      </c>
      <c r="DM32">
        <f>'% Surv'!D96</f>
        <v>0</v>
      </c>
      <c r="DN32" s="1">
        <f t="shared" si="339"/>
        <v>0</v>
      </c>
      <c r="DO32" s="5">
        <f t="shared" si="341"/>
        <v>0</v>
      </c>
      <c r="DP32" s="1">
        <f t="shared" si="340"/>
        <v>0</v>
      </c>
    </row>
    <row r="33" spans="1:121" x14ac:dyDescent="0.2">
      <c r="A33" s="6" t="s">
        <v>10</v>
      </c>
      <c r="B33">
        <f t="shared" si="115"/>
        <v>1929</v>
      </c>
      <c r="C33">
        <v>191618</v>
      </c>
      <c r="E33">
        <f>G34</f>
        <v>66.358000000000004</v>
      </c>
      <c r="F33" s="1">
        <f t="shared" si="229"/>
        <v>127153.87244000001</v>
      </c>
      <c r="G33">
        <f t="shared" si="230"/>
        <v>63.253245</v>
      </c>
      <c r="H33" s="1">
        <f t="shared" si="231"/>
        <v>121204.6030041</v>
      </c>
      <c r="I33">
        <f t="shared" si="232"/>
        <v>59.969887499999999</v>
      </c>
      <c r="J33" s="1">
        <f t="shared" si="233"/>
        <v>114913.09902975001</v>
      </c>
      <c r="K33">
        <f t="shared" si="234"/>
        <v>56.520859999999999</v>
      </c>
      <c r="L33" s="1">
        <f t="shared" si="235"/>
        <v>108304.14151480001</v>
      </c>
      <c r="M33">
        <f t="shared" si="236"/>
        <v>52.925595000000001</v>
      </c>
      <c r="N33" s="1">
        <f t="shared" si="237"/>
        <v>101414.9666271</v>
      </c>
      <c r="O33">
        <f t="shared" si="238"/>
        <v>49.209665000000001</v>
      </c>
      <c r="P33" s="1">
        <f t="shared" si="239"/>
        <v>94294.575879700002</v>
      </c>
      <c r="Q33">
        <f t="shared" si="240"/>
        <v>45.405569999999997</v>
      </c>
      <c r="R33" s="1">
        <f t="shared" si="241"/>
        <v>87005.245122599998</v>
      </c>
      <c r="S33">
        <f t="shared" si="242"/>
        <v>41.551032499999998</v>
      </c>
      <c r="T33" s="1">
        <f t="shared" si="243"/>
        <v>79619.257455849991</v>
      </c>
      <c r="U33">
        <f t="shared" si="244"/>
        <v>37.6892225</v>
      </c>
      <c r="V33" s="1">
        <f t="shared" si="245"/>
        <v>72219.334370049997</v>
      </c>
      <c r="W33">
        <f t="shared" si="246"/>
        <v>33.865802500000001</v>
      </c>
      <c r="X33" s="1">
        <f t="shared" si="247"/>
        <v>64892.973434450003</v>
      </c>
      <c r="Y33">
        <f t="shared" si="248"/>
        <v>30.128387499999999</v>
      </c>
      <c r="Z33" s="1">
        <f t="shared" si="249"/>
        <v>57731.413559749999</v>
      </c>
      <c r="AA33">
        <f t="shared" si="250"/>
        <v>26.522807499999999</v>
      </c>
      <c r="AB33" s="1">
        <f t="shared" si="251"/>
        <v>50822.473275349999</v>
      </c>
      <c r="AC33">
        <f t="shared" si="252"/>
        <v>23.09224</v>
      </c>
      <c r="AD33" s="1">
        <f t="shared" si="253"/>
        <v>44248.888443200005</v>
      </c>
      <c r="AE33">
        <f t="shared" si="254"/>
        <v>19.873572500000002</v>
      </c>
      <c r="AF33" s="1">
        <f t="shared" si="255"/>
        <v>38081.342153050005</v>
      </c>
      <c r="AG33">
        <f t="shared" si="256"/>
        <v>16.89678</v>
      </c>
      <c r="AH33" s="1">
        <f t="shared" si="257"/>
        <v>32377.271900399999</v>
      </c>
      <c r="AI33">
        <f t="shared" si="258"/>
        <v>14.1826425</v>
      </c>
      <c r="AJ33" s="1">
        <f t="shared" si="259"/>
        <v>27176.495905650001</v>
      </c>
      <c r="AK33">
        <f t="shared" si="260"/>
        <v>11.742962500000001</v>
      </c>
      <c r="AL33" s="1">
        <f t="shared" si="261"/>
        <v>22501.629883250003</v>
      </c>
      <c r="AM33">
        <f t="shared" si="262"/>
        <v>9.5803999999999991</v>
      </c>
      <c r="AN33" s="1">
        <f t="shared" si="263"/>
        <v>18357.770872000001</v>
      </c>
      <c r="AO33">
        <f t="shared" si="264"/>
        <v>7.6896224999999996</v>
      </c>
      <c r="AP33" s="1">
        <f t="shared" si="265"/>
        <v>14734.700842049999</v>
      </c>
      <c r="AQ33">
        <f t="shared" si="266"/>
        <v>6.0590999999999999</v>
      </c>
      <c r="AR33" s="1">
        <f t="shared" si="267"/>
        <v>11610.326238</v>
      </c>
      <c r="AS33">
        <f t="shared" si="268"/>
        <v>4.6726774999999998</v>
      </c>
      <c r="AT33" s="1">
        <f t="shared" si="269"/>
        <v>8953.6911719499985</v>
      </c>
      <c r="AU33">
        <f t="shared" si="270"/>
        <v>3.5119824999999998</v>
      </c>
      <c r="AV33" s="1">
        <f t="shared" si="271"/>
        <v>6729.5906268500003</v>
      </c>
      <c r="AW33">
        <f t="shared" si="272"/>
        <v>2.5574499999999998</v>
      </c>
      <c r="AX33" s="1">
        <f t="shared" si="273"/>
        <v>4900.534541</v>
      </c>
      <c r="AY33">
        <f t="shared" si="274"/>
        <v>1.7899350000000001</v>
      </c>
      <c r="AZ33" s="1">
        <f t="shared" si="275"/>
        <v>3429.8376483000002</v>
      </c>
      <c r="BA33">
        <f t="shared" si="276"/>
        <v>1.190385</v>
      </c>
      <c r="BB33" s="1">
        <f t="shared" si="277"/>
        <v>2280.9919293000003</v>
      </c>
      <c r="BC33">
        <f t="shared" si="278"/>
        <v>0.74017999999999995</v>
      </c>
      <c r="BD33" s="1">
        <f t="shared" si="279"/>
        <v>1418.3181123999998</v>
      </c>
      <c r="BE33">
        <f t="shared" si="280"/>
        <v>0.41984500000000002</v>
      </c>
      <c r="BF33" s="1">
        <f t="shared" si="281"/>
        <v>804.49859210000011</v>
      </c>
      <c r="BG33">
        <f t="shared" si="282"/>
        <v>0.20892250000000001</v>
      </c>
      <c r="BH33" s="1">
        <f t="shared" si="283"/>
        <v>400.33311605</v>
      </c>
      <c r="BI33">
        <f t="shared" si="284"/>
        <v>8.49525E-2</v>
      </c>
      <c r="BJ33" s="1">
        <f t="shared" si="285"/>
        <v>162.78428145000001</v>
      </c>
      <c r="BK33">
        <f t="shared" si="286"/>
        <v>2.4455000000000001E-2</v>
      </c>
      <c r="BL33" s="1">
        <f t="shared" si="287"/>
        <v>46.860181900000001</v>
      </c>
      <c r="BM33">
        <f t="shared" si="288"/>
        <v>3.3249999999999998E-3</v>
      </c>
      <c r="BN33" s="1">
        <f t="shared" si="289"/>
        <v>6.3712984999999991</v>
      </c>
      <c r="BO33">
        <f t="shared" si="290"/>
        <v>4.2500000000000003E-5</v>
      </c>
      <c r="BP33" s="1">
        <f t="shared" si="291"/>
        <v>8.143765E-2</v>
      </c>
      <c r="BQ33">
        <f t="shared" si="292"/>
        <v>0</v>
      </c>
      <c r="BR33" s="1">
        <f t="shared" si="293"/>
        <v>0</v>
      </c>
      <c r="BS33">
        <f t="shared" si="294"/>
        <v>0</v>
      </c>
      <c r="BT33" s="1">
        <f t="shared" si="295"/>
        <v>0</v>
      </c>
      <c r="BU33">
        <f t="shared" si="296"/>
        <v>0</v>
      </c>
      <c r="BV33" s="1">
        <f t="shared" si="297"/>
        <v>0</v>
      </c>
      <c r="BW33">
        <f t="shared" si="298"/>
        <v>0</v>
      </c>
      <c r="BX33" s="1">
        <f t="shared" si="299"/>
        <v>0</v>
      </c>
      <c r="BY33">
        <f t="shared" si="300"/>
        <v>0</v>
      </c>
      <c r="BZ33" s="1">
        <f t="shared" si="301"/>
        <v>0</v>
      </c>
      <c r="CA33">
        <f t="shared" si="302"/>
        <v>0</v>
      </c>
      <c r="CB33" s="1">
        <f t="shared" si="303"/>
        <v>0</v>
      </c>
      <c r="CC33">
        <f t="shared" si="304"/>
        <v>0</v>
      </c>
      <c r="CD33" s="1">
        <f t="shared" si="305"/>
        <v>0</v>
      </c>
      <c r="CE33">
        <f t="shared" si="306"/>
        <v>0</v>
      </c>
      <c r="CF33" s="1">
        <f t="shared" si="307"/>
        <v>0</v>
      </c>
      <c r="CG33">
        <f t="shared" si="308"/>
        <v>0</v>
      </c>
      <c r="CH33" s="1">
        <f t="shared" si="309"/>
        <v>0</v>
      </c>
      <c r="CI33">
        <f t="shared" si="310"/>
        <v>0</v>
      </c>
      <c r="CJ33" s="1">
        <f t="shared" si="311"/>
        <v>0</v>
      </c>
      <c r="CK33">
        <f t="shared" si="312"/>
        <v>0</v>
      </c>
      <c r="CL33" s="1">
        <f t="shared" si="313"/>
        <v>0</v>
      </c>
      <c r="CM33">
        <f t="shared" si="314"/>
        <v>0</v>
      </c>
      <c r="CN33" s="1">
        <f t="shared" si="315"/>
        <v>0</v>
      </c>
      <c r="CO33">
        <f t="shared" si="316"/>
        <v>0</v>
      </c>
      <c r="CP33" s="1">
        <f t="shared" si="317"/>
        <v>0</v>
      </c>
      <c r="CQ33">
        <f t="shared" si="318"/>
        <v>0</v>
      </c>
      <c r="CR33" s="1">
        <f t="shared" si="319"/>
        <v>0</v>
      </c>
      <c r="CS33">
        <f t="shared" si="320"/>
        <v>0</v>
      </c>
      <c r="CT33" s="1">
        <f t="shared" si="321"/>
        <v>0</v>
      </c>
      <c r="CU33">
        <f t="shared" si="322"/>
        <v>0</v>
      </c>
      <c r="CV33" s="1">
        <f t="shared" si="323"/>
        <v>0</v>
      </c>
      <c r="CW33">
        <f t="shared" si="324"/>
        <v>0</v>
      </c>
      <c r="CX33" s="1">
        <f t="shared" si="325"/>
        <v>0</v>
      </c>
      <c r="CY33">
        <f t="shared" si="326"/>
        <v>0</v>
      </c>
      <c r="CZ33" s="1">
        <f t="shared" si="327"/>
        <v>0</v>
      </c>
      <c r="DA33">
        <f t="shared" si="328"/>
        <v>0</v>
      </c>
      <c r="DB33" s="1">
        <f t="shared" si="329"/>
        <v>0</v>
      </c>
      <c r="DC33">
        <f t="shared" si="330"/>
        <v>0</v>
      </c>
      <c r="DD33" s="1">
        <f t="shared" si="331"/>
        <v>0</v>
      </c>
      <c r="DE33">
        <f t="shared" si="332"/>
        <v>0</v>
      </c>
      <c r="DF33" s="1">
        <f t="shared" si="333"/>
        <v>0</v>
      </c>
      <c r="DG33">
        <f t="shared" si="334"/>
        <v>0</v>
      </c>
      <c r="DH33" s="1">
        <f t="shared" si="335"/>
        <v>0</v>
      </c>
      <c r="DI33">
        <f t="shared" si="336"/>
        <v>0</v>
      </c>
      <c r="DJ33" s="1">
        <f t="shared" si="337"/>
        <v>0</v>
      </c>
      <c r="DK33">
        <f>'% Surv'!D94</f>
        <v>0</v>
      </c>
      <c r="DL33" s="1">
        <f t="shared" si="338"/>
        <v>0</v>
      </c>
      <c r="DM33">
        <f>'% Surv'!D95</f>
        <v>0</v>
      </c>
      <c r="DN33" s="1">
        <f t="shared" si="339"/>
        <v>0</v>
      </c>
      <c r="DO33" s="5">
        <f t="shared" si="341"/>
        <v>0</v>
      </c>
      <c r="DP33" s="1">
        <f t="shared" si="340"/>
        <v>0</v>
      </c>
    </row>
    <row r="34" spans="1:121" x14ac:dyDescent="0.2">
      <c r="A34" s="6" t="s">
        <v>10</v>
      </c>
      <c r="B34">
        <f t="shared" si="115"/>
        <v>1930</v>
      </c>
      <c r="C34">
        <v>137548</v>
      </c>
      <c r="E34">
        <f t="shared" si="228"/>
        <v>69.276747499999999</v>
      </c>
      <c r="F34" s="1">
        <f t="shared" si="229"/>
        <v>95288.780651299996</v>
      </c>
      <c r="G34">
        <f t="shared" si="230"/>
        <v>66.358000000000004</v>
      </c>
      <c r="H34" s="1">
        <f t="shared" si="231"/>
        <v>91274.101840000003</v>
      </c>
      <c r="I34">
        <f t="shared" si="232"/>
        <v>63.253245</v>
      </c>
      <c r="J34" s="1">
        <f t="shared" si="233"/>
        <v>87003.573432599995</v>
      </c>
      <c r="K34">
        <f t="shared" si="234"/>
        <v>59.969887499999999</v>
      </c>
      <c r="L34" s="1">
        <f t="shared" si="235"/>
        <v>82487.380858499993</v>
      </c>
      <c r="M34">
        <f t="shared" si="236"/>
        <v>56.520859999999999</v>
      </c>
      <c r="N34" s="1">
        <f t="shared" si="237"/>
        <v>77743.312512799996</v>
      </c>
      <c r="O34">
        <f t="shared" si="238"/>
        <v>52.925595000000001</v>
      </c>
      <c r="P34" s="1">
        <f t="shared" si="239"/>
        <v>72798.097410599992</v>
      </c>
      <c r="Q34">
        <f t="shared" si="240"/>
        <v>49.209665000000001</v>
      </c>
      <c r="R34" s="1">
        <f t="shared" si="241"/>
        <v>67686.91001420001</v>
      </c>
      <c r="S34">
        <f t="shared" si="242"/>
        <v>45.405569999999997</v>
      </c>
      <c r="T34" s="1">
        <f t="shared" si="243"/>
        <v>62454.453423599989</v>
      </c>
      <c r="U34">
        <f t="shared" si="244"/>
        <v>41.551032499999998</v>
      </c>
      <c r="V34" s="1">
        <f t="shared" si="245"/>
        <v>57152.614183099999</v>
      </c>
      <c r="W34">
        <f t="shared" si="246"/>
        <v>37.6892225</v>
      </c>
      <c r="X34" s="1">
        <f t="shared" si="247"/>
        <v>51840.7717643</v>
      </c>
      <c r="Y34">
        <f t="shared" si="248"/>
        <v>33.865802500000001</v>
      </c>
      <c r="Z34" s="1">
        <f t="shared" si="249"/>
        <v>46581.734022700002</v>
      </c>
      <c r="AA34">
        <f t="shared" si="250"/>
        <v>30.128387499999999</v>
      </c>
      <c r="AB34" s="1">
        <f t="shared" si="251"/>
        <v>41440.994438499998</v>
      </c>
      <c r="AC34">
        <f t="shared" si="252"/>
        <v>26.522807499999999</v>
      </c>
      <c r="AD34" s="1">
        <f t="shared" si="253"/>
        <v>36481.591260099995</v>
      </c>
      <c r="AE34">
        <f t="shared" si="254"/>
        <v>23.09224</v>
      </c>
      <c r="AF34" s="1">
        <f t="shared" si="255"/>
        <v>31762.914275200001</v>
      </c>
      <c r="AG34">
        <f t="shared" si="256"/>
        <v>19.873572500000002</v>
      </c>
      <c r="AH34" s="1">
        <f t="shared" si="257"/>
        <v>27335.701502300002</v>
      </c>
      <c r="AI34">
        <f t="shared" si="258"/>
        <v>16.89678</v>
      </c>
      <c r="AJ34" s="1">
        <f t="shared" si="259"/>
        <v>23241.182954399999</v>
      </c>
      <c r="AK34">
        <f t="shared" si="260"/>
        <v>14.1826425</v>
      </c>
      <c r="AL34" s="1">
        <f t="shared" si="261"/>
        <v>19507.941105899998</v>
      </c>
      <c r="AM34">
        <f t="shared" si="262"/>
        <v>11.742962500000001</v>
      </c>
      <c r="AN34" s="1">
        <f t="shared" si="263"/>
        <v>16152.210059500001</v>
      </c>
      <c r="AO34">
        <f t="shared" si="264"/>
        <v>9.5803999999999991</v>
      </c>
      <c r="AP34" s="1">
        <f t="shared" si="265"/>
        <v>13177.648591999998</v>
      </c>
      <c r="AQ34">
        <f t="shared" si="266"/>
        <v>7.6896224999999996</v>
      </c>
      <c r="AR34" s="1">
        <f t="shared" si="267"/>
        <v>10576.921956300001</v>
      </c>
      <c r="AS34">
        <f t="shared" si="268"/>
        <v>6.0590999999999999</v>
      </c>
      <c r="AT34" s="1">
        <f t="shared" si="269"/>
        <v>8334.1708680000011</v>
      </c>
      <c r="AU34">
        <f t="shared" si="270"/>
        <v>4.6726774999999998</v>
      </c>
      <c r="AV34" s="1">
        <f t="shared" si="271"/>
        <v>6427.1744476999993</v>
      </c>
      <c r="AW34">
        <f t="shared" si="272"/>
        <v>3.5119824999999998</v>
      </c>
      <c r="AX34" s="1">
        <f t="shared" si="273"/>
        <v>4830.6616890999994</v>
      </c>
      <c r="AY34">
        <f t="shared" si="274"/>
        <v>2.5574499999999998</v>
      </c>
      <c r="AZ34" s="1">
        <f t="shared" si="275"/>
        <v>3517.7213259999994</v>
      </c>
      <c r="BA34">
        <f t="shared" si="276"/>
        <v>1.7899350000000001</v>
      </c>
      <c r="BB34" s="1">
        <f t="shared" si="277"/>
        <v>2462.0197938000001</v>
      </c>
      <c r="BC34">
        <f t="shared" si="278"/>
        <v>1.190385</v>
      </c>
      <c r="BD34" s="1">
        <f t="shared" si="279"/>
        <v>1637.3507597999999</v>
      </c>
      <c r="BE34">
        <f t="shared" si="280"/>
        <v>0.74017999999999995</v>
      </c>
      <c r="BF34" s="1">
        <f t="shared" si="281"/>
        <v>1018.1027863999999</v>
      </c>
      <c r="BG34">
        <f t="shared" si="282"/>
        <v>0.41984500000000002</v>
      </c>
      <c r="BH34" s="1">
        <f t="shared" si="283"/>
        <v>577.48840059999998</v>
      </c>
      <c r="BI34">
        <f t="shared" si="284"/>
        <v>0.20892250000000001</v>
      </c>
      <c r="BJ34" s="1">
        <f t="shared" si="285"/>
        <v>287.36872030000001</v>
      </c>
      <c r="BK34">
        <f t="shared" si="286"/>
        <v>8.49525E-2</v>
      </c>
      <c r="BL34" s="1">
        <f t="shared" si="287"/>
        <v>116.85046469999999</v>
      </c>
      <c r="BM34">
        <f t="shared" si="288"/>
        <v>2.4455000000000001E-2</v>
      </c>
      <c r="BN34" s="1">
        <f t="shared" si="289"/>
        <v>33.637363399999998</v>
      </c>
      <c r="BO34">
        <f t="shared" si="290"/>
        <v>3.3249999999999998E-3</v>
      </c>
      <c r="BP34" s="1">
        <f t="shared" si="291"/>
        <v>4.5734709999999996</v>
      </c>
      <c r="BQ34">
        <f t="shared" si="292"/>
        <v>4.2500000000000003E-5</v>
      </c>
      <c r="BR34" s="1">
        <f t="shared" si="293"/>
        <v>5.84579E-2</v>
      </c>
      <c r="BS34">
        <f t="shared" si="294"/>
        <v>0</v>
      </c>
      <c r="BT34" s="1">
        <f t="shared" si="295"/>
        <v>0</v>
      </c>
      <c r="BU34">
        <f t="shared" si="296"/>
        <v>0</v>
      </c>
      <c r="BV34" s="1">
        <f t="shared" si="297"/>
        <v>0</v>
      </c>
      <c r="BW34">
        <f t="shared" si="298"/>
        <v>0</v>
      </c>
      <c r="BX34" s="1">
        <f t="shared" si="299"/>
        <v>0</v>
      </c>
      <c r="BY34">
        <f t="shared" si="300"/>
        <v>0</v>
      </c>
      <c r="BZ34" s="1">
        <f t="shared" si="301"/>
        <v>0</v>
      </c>
      <c r="CA34">
        <f t="shared" si="302"/>
        <v>0</v>
      </c>
      <c r="CB34" s="1">
        <f t="shared" si="303"/>
        <v>0</v>
      </c>
      <c r="CC34">
        <f t="shared" si="304"/>
        <v>0</v>
      </c>
      <c r="CD34" s="1">
        <f t="shared" si="305"/>
        <v>0</v>
      </c>
      <c r="CE34">
        <f t="shared" si="306"/>
        <v>0</v>
      </c>
      <c r="CF34" s="1">
        <f t="shared" si="307"/>
        <v>0</v>
      </c>
      <c r="CG34">
        <f t="shared" si="308"/>
        <v>0</v>
      </c>
      <c r="CH34" s="1">
        <f t="shared" si="309"/>
        <v>0</v>
      </c>
      <c r="CI34">
        <f t="shared" si="310"/>
        <v>0</v>
      </c>
      <c r="CJ34" s="1">
        <f t="shared" si="311"/>
        <v>0</v>
      </c>
      <c r="CK34">
        <f t="shared" si="312"/>
        <v>0</v>
      </c>
      <c r="CL34" s="1">
        <f t="shared" si="313"/>
        <v>0</v>
      </c>
      <c r="CM34">
        <f t="shared" si="314"/>
        <v>0</v>
      </c>
      <c r="CN34" s="1">
        <f t="shared" si="315"/>
        <v>0</v>
      </c>
      <c r="CO34">
        <f t="shared" si="316"/>
        <v>0</v>
      </c>
      <c r="CP34" s="1">
        <f t="shared" si="317"/>
        <v>0</v>
      </c>
      <c r="CQ34">
        <f t="shared" si="318"/>
        <v>0</v>
      </c>
      <c r="CR34" s="1">
        <f t="shared" si="319"/>
        <v>0</v>
      </c>
      <c r="CS34">
        <f t="shared" si="320"/>
        <v>0</v>
      </c>
      <c r="CT34" s="1">
        <f t="shared" si="321"/>
        <v>0</v>
      </c>
      <c r="CU34">
        <f t="shared" si="322"/>
        <v>0</v>
      </c>
      <c r="CV34" s="1">
        <f t="shared" si="323"/>
        <v>0</v>
      </c>
      <c r="CW34">
        <f t="shared" si="324"/>
        <v>0</v>
      </c>
      <c r="CX34" s="1">
        <f t="shared" si="325"/>
        <v>0</v>
      </c>
      <c r="CY34">
        <f t="shared" si="326"/>
        <v>0</v>
      </c>
      <c r="CZ34" s="1">
        <f t="shared" si="327"/>
        <v>0</v>
      </c>
      <c r="DA34">
        <f t="shared" si="328"/>
        <v>0</v>
      </c>
      <c r="DB34" s="1">
        <f t="shared" si="329"/>
        <v>0</v>
      </c>
      <c r="DC34">
        <f t="shared" si="330"/>
        <v>0</v>
      </c>
      <c r="DD34" s="1">
        <f t="shared" si="331"/>
        <v>0</v>
      </c>
      <c r="DE34">
        <f t="shared" si="332"/>
        <v>0</v>
      </c>
      <c r="DF34" s="1">
        <f t="shared" si="333"/>
        <v>0</v>
      </c>
      <c r="DG34">
        <f t="shared" si="334"/>
        <v>0</v>
      </c>
      <c r="DH34" s="1">
        <f t="shared" si="335"/>
        <v>0</v>
      </c>
      <c r="DI34">
        <f t="shared" si="336"/>
        <v>0</v>
      </c>
      <c r="DJ34" s="1">
        <f t="shared" si="337"/>
        <v>0</v>
      </c>
      <c r="DK34">
        <f>'% Surv'!D93</f>
        <v>0</v>
      </c>
      <c r="DL34" s="1">
        <f t="shared" si="338"/>
        <v>0</v>
      </c>
      <c r="DM34">
        <f>'% Surv'!D94</f>
        <v>0</v>
      </c>
      <c r="DN34" s="1">
        <f t="shared" si="339"/>
        <v>0</v>
      </c>
      <c r="DO34" s="5">
        <f t="shared" si="341"/>
        <v>0</v>
      </c>
      <c r="DP34" s="1">
        <f t="shared" si="340"/>
        <v>0</v>
      </c>
    </row>
    <row r="35" spans="1:121" x14ac:dyDescent="0.2">
      <c r="A35" s="6" t="s">
        <v>10</v>
      </c>
      <c r="B35">
        <f t="shared" si="115"/>
        <v>1931</v>
      </c>
      <c r="C35">
        <v>108879</v>
      </c>
      <c r="E35">
        <f t="shared" si="228"/>
        <v>72.007022500000005</v>
      </c>
      <c r="F35" s="1">
        <f t="shared" si="229"/>
        <v>78400.526027775006</v>
      </c>
      <c r="G35">
        <f t="shared" si="230"/>
        <v>69.276747499999999</v>
      </c>
      <c r="H35" s="1">
        <f t="shared" si="231"/>
        <v>75427.829910525004</v>
      </c>
      <c r="I35">
        <f t="shared" si="232"/>
        <v>66.358000000000004</v>
      </c>
      <c r="J35" s="1">
        <f t="shared" si="233"/>
        <v>72249.926819999993</v>
      </c>
      <c r="K35">
        <f t="shared" si="234"/>
        <v>63.253245</v>
      </c>
      <c r="L35" s="1">
        <f t="shared" si="235"/>
        <v>68869.50062354999</v>
      </c>
      <c r="M35">
        <f t="shared" si="236"/>
        <v>59.969887499999999</v>
      </c>
      <c r="N35" s="1">
        <f t="shared" si="237"/>
        <v>65294.613811125004</v>
      </c>
      <c r="O35">
        <f t="shared" si="238"/>
        <v>56.520859999999999</v>
      </c>
      <c r="P35" s="1">
        <f t="shared" si="239"/>
        <v>61539.347159399993</v>
      </c>
      <c r="Q35">
        <f t="shared" si="240"/>
        <v>52.925595000000001</v>
      </c>
      <c r="R35" s="1">
        <f t="shared" si="241"/>
        <v>57624.85858005</v>
      </c>
      <c r="S35">
        <f t="shared" si="242"/>
        <v>49.209665000000001</v>
      </c>
      <c r="T35" s="1">
        <f t="shared" si="243"/>
        <v>53578.991155350006</v>
      </c>
      <c r="U35">
        <f t="shared" si="244"/>
        <v>45.405569999999997</v>
      </c>
      <c r="V35" s="1">
        <f t="shared" si="245"/>
        <v>49437.130560299993</v>
      </c>
      <c r="W35">
        <f t="shared" si="246"/>
        <v>41.551032499999998</v>
      </c>
      <c r="X35" s="1">
        <f t="shared" si="247"/>
        <v>45240.348675674999</v>
      </c>
      <c r="Y35">
        <f t="shared" si="248"/>
        <v>37.6892225</v>
      </c>
      <c r="Z35" s="1">
        <f t="shared" si="249"/>
        <v>41035.648565774994</v>
      </c>
      <c r="AA35">
        <f t="shared" si="250"/>
        <v>33.865802500000001</v>
      </c>
      <c r="AB35" s="1">
        <f t="shared" si="251"/>
        <v>36872.747103975002</v>
      </c>
      <c r="AC35">
        <f t="shared" si="252"/>
        <v>30.128387499999999</v>
      </c>
      <c r="AD35" s="1">
        <f t="shared" si="253"/>
        <v>32803.487026124996</v>
      </c>
      <c r="AE35">
        <f t="shared" si="254"/>
        <v>26.522807499999999</v>
      </c>
      <c r="AF35" s="1">
        <f t="shared" si="255"/>
        <v>28877.767577924998</v>
      </c>
      <c r="AG35">
        <f t="shared" si="256"/>
        <v>23.09224</v>
      </c>
      <c r="AH35" s="1">
        <f t="shared" si="257"/>
        <v>25142.599989599999</v>
      </c>
      <c r="AI35">
        <f t="shared" si="258"/>
        <v>19.873572500000002</v>
      </c>
      <c r="AJ35" s="1">
        <f t="shared" si="259"/>
        <v>21638.147002275004</v>
      </c>
      <c r="AK35">
        <f t="shared" si="260"/>
        <v>16.89678</v>
      </c>
      <c r="AL35" s="1">
        <f t="shared" si="261"/>
        <v>18397.0450962</v>
      </c>
      <c r="AM35">
        <f t="shared" si="262"/>
        <v>14.1826425</v>
      </c>
      <c r="AN35" s="1">
        <f t="shared" si="263"/>
        <v>15441.919327575</v>
      </c>
      <c r="AO35">
        <f t="shared" si="264"/>
        <v>11.742962500000001</v>
      </c>
      <c r="AP35" s="1">
        <f t="shared" si="265"/>
        <v>12785.620140375002</v>
      </c>
      <c r="AQ35">
        <f t="shared" si="266"/>
        <v>9.5803999999999991</v>
      </c>
      <c r="AR35" s="1">
        <f t="shared" si="267"/>
        <v>10431.043716</v>
      </c>
      <c r="AS35">
        <f t="shared" si="268"/>
        <v>7.6896224999999996</v>
      </c>
      <c r="AT35" s="1">
        <f t="shared" si="269"/>
        <v>8372.3840817750006</v>
      </c>
      <c r="AU35">
        <f t="shared" si="270"/>
        <v>6.0590999999999999</v>
      </c>
      <c r="AV35" s="1">
        <f t="shared" si="271"/>
        <v>6597.0874890000005</v>
      </c>
      <c r="AW35">
        <f t="shared" si="272"/>
        <v>4.6726774999999998</v>
      </c>
      <c r="AX35" s="1">
        <f t="shared" si="273"/>
        <v>5087.5645352250003</v>
      </c>
      <c r="AY35">
        <f t="shared" si="274"/>
        <v>3.5119824999999998</v>
      </c>
      <c r="AZ35" s="1">
        <f t="shared" si="275"/>
        <v>3823.8114261749997</v>
      </c>
      <c r="BA35">
        <f t="shared" si="276"/>
        <v>2.5574499999999998</v>
      </c>
      <c r="BB35" s="1">
        <f t="shared" si="277"/>
        <v>2784.5259854999999</v>
      </c>
      <c r="BC35">
        <f t="shared" si="278"/>
        <v>1.7899350000000001</v>
      </c>
      <c r="BD35" s="1">
        <f t="shared" si="279"/>
        <v>1948.8633286500001</v>
      </c>
      <c r="BE35">
        <f t="shared" si="280"/>
        <v>1.190385</v>
      </c>
      <c r="BF35" s="1">
        <f t="shared" si="281"/>
        <v>1296.0792841499999</v>
      </c>
      <c r="BG35">
        <f t="shared" si="282"/>
        <v>0.74017999999999995</v>
      </c>
      <c r="BH35" s="1">
        <f t="shared" si="283"/>
        <v>805.90058219999992</v>
      </c>
      <c r="BI35">
        <f t="shared" si="284"/>
        <v>0.41984500000000002</v>
      </c>
      <c r="BJ35" s="1">
        <f t="shared" si="285"/>
        <v>457.12303754999999</v>
      </c>
      <c r="BK35">
        <f t="shared" si="286"/>
        <v>0.20892250000000001</v>
      </c>
      <c r="BL35" s="1">
        <f t="shared" si="287"/>
        <v>227.47272877500001</v>
      </c>
      <c r="BM35">
        <f t="shared" si="288"/>
        <v>8.49525E-2</v>
      </c>
      <c r="BN35" s="1">
        <f t="shared" si="289"/>
        <v>92.495432475000001</v>
      </c>
      <c r="BO35">
        <f t="shared" si="290"/>
        <v>2.4455000000000001E-2</v>
      </c>
      <c r="BP35" s="1">
        <f t="shared" si="291"/>
        <v>26.626359449999999</v>
      </c>
      <c r="BQ35">
        <f t="shared" si="292"/>
        <v>3.3249999999999998E-3</v>
      </c>
      <c r="BR35" s="1">
        <f t="shared" si="293"/>
        <v>3.62022675</v>
      </c>
      <c r="BS35">
        <f t="shared" si="294"/>
        <v>4.2500000000000003E-5</v>
      </c>
      <c r="BT35" s="1">
        <f t="shared" si="295"/>
        <v>4.6273575000000004E-2</v>
      </c>
      <c r="BU35">
        <f t="shared" si="296"/>
        <v>0</v>
      </c>
      <c r="BV35" s="1">
        <f t="shared" si="297"/>
        <v>0</v>
      </c>
      <c r="BW35">
        <f t="shared" si="298"/>
        <v>0</v>
      </c>
      <c r="BX35" s="1">
        <f t="shared" si="299"/>
        <v>0</v>
      </c>
      <c r="BY35">
        <f t="shared" si="300"/>
        <v>0</v>
      </c>
      <c r="BZ35" s="1">
        <f t="shared" si="301"/>
        <v>0</v>
      </c>
      <c r="CA35">
        <f t="shared" si="302"/>
        <v>0</v>
      </c>
      <c r="CB35" s="1">
        <f t="shared" si="303"/>
        <v>0</v>
      </c>
      <c r="CC35">
        <f t="shared" si="304"/>
        <v>0</v>
      </c>
      <c r="CD35" s="1">
        <f t="shared" si="305"/>
        <v>0</v>
      </c>
      <c r="CE35">
        <f t="shared" si="306"/>
        <v>0</v>
      </c>
      <c r="CF35" s="1">
        <f t="shared" si="307"/>
        <v>0</v>
      </c>
      <c r="CG35">
        <f t="shared" si="308"/>
        <v>0</v>
      </c>
      <c r="CH35" s="1">
        <f t="shared" si="309"/>
        <v>0</v>
      </c>
      <c r="CI35">
        <f t="shared" si="310"/>
        <v>0</v>
      </c>
      <c r="CJ35" s="1">
        <f t="shared" si="311"/>
        <v>0</v>
      </c>
      <c r="CK35">
        <f t="shared" si="312"/>
        <v>0</v>
      </c>
      <c r="CL35" s="1">
        <f t="shared" si="313"/>
        <v>0</v>
      </c>
      <c r="CM35">
        <f t="shared" si="314"/>
        <v>0</v>
      </c>
      <c r="CN35" s="1">
        <f t="shared" si="315"/>
        <v>0</v>
      </c>
      <c r="CO35">
        <f t="shared" si="316"/>
        <v>0</v>
      </c>
      <c r="CP35" s="1">
        <f t="shared" si="317"/>
        <v>0</v>
      </c>
      <c r="CQ35">
        <f t="shared" si="318"/>
        <v>0</v>
      </c>
      <c r="CR35" s="1">
        <f t="shared" si="319"/>
        <v>0</v>
      </c>
      <c r="CS35">
        <f t="shared" si="320"/>
        <v>0</v>
      </c>
      <c r="CT35" s="1">
        <f t="shared" si="321"/>
        <v>0</v>
      </c>
      <c r="CU35">
        <f t="shared" si="322"/>
        <v>0</v>
      </c>
      <c r="CV35" s="1">
        <f t="shared" si="323"/>
        <v>0</v>
      </c>
      <c r="CW35">
        <f t="shared" si="324"/>
        <v>0</v>
      </c>
      <c r="CX35" s="1">
        <f t="shared" si="325"/>
        <v>0</v>
      </c>
      <c r="CY35">
        <f t="shared" si="326"/>
        <v>0</v>
      </c>
      <c r="CZ35" s="1">
        <f t="shared" si="327"/>
        <v>0</v>
      </c>
      <c r="DA35">
        <f t="shared" si="328"/>
        <v>0</v>
      </c>
      <c r="DB35" s="1">
        <f t="shared" si="329"/>
        <v>0</v>
      </c>
      <c r="DC35">
        <f t="shared" si="330"/>
        <v>0</v>
      </c>
      <c r="DD35" s="1">
        <f t="shared" si="331"/>
        <v>0</v>
      </c>
      <c r="DE35">
        <f t="shared" si="332"/>
        <v>0</v>
      </c>
      <c r="DF35" s="1">
        <f t="shared" si="333"/>
        <v>0</v>
      </c>
      <c r="DG35">
        <f t="shared" si="334"/>
        <v>0</v>
      </c>
      <c r="DH35" s="1">
        <f t="shared" si="335"/>
        <v>0</v>
      </c>
      <c r="DI35">
        <f t="shared" si="336"/>
        <v>0</v>
      </c>
      <c r="DJ35" s="1">
        <f t="shared" si="337"/>
        <v>0</v>
      </c>
      <c r="DK35">
        <f>'% Surv'!D92</f>
        <v>0</v>
      </c>
      <c r="DL35" s="1">
        <f t="shared" si="338"/>
        <v>0</v>
      </c>
      <c r="DM35">
        <f>'% Surv'!D93</f>
        <v>0</v>
      </c>
      <c r="DN35" s="1">
        <f t="shared" si="339"/>
        <v>0</v>
      </c>
      <c r="DO35" s="5">
        <f t="shared" si="341"/>
        <v>0</v>
      </c>
      <c r="DP35" s="1">
        <f t="shared" si="340"/>
        <v>0</v>
      </c>
    </row>
    <row r="36" spans="1:121" x14ac:dyDescent="0.2">
      <c r="A36" s="6" t="s">
        <v>10</v>
      </c>
      <c r="B36">
        <f t="shared" si="115"/>
        <v>1932</v>
      </c>
      <c r="C36">
        <v>43610</v>
      </c>
      <c r="E36">
        <f t="shared" si="228"/>
        <v>74.550362500000006</v>
      </c>
      <c r="F36" s="1">
        <f t="shared" si="229"/>
        <v>32511.413086250002</v>
      </c>
      <c r="G36">
        <f t="shared" si="230"/>
        <v>72.007022500000005</v>
      </c>
      <c r="H36" s="1">
        <f t="shared" si="231"/>
        <v>31402.262512250003</v>
      </c>
      <c r="I36">
        <f t="shared" si="232"/>
        <v>69.276747499999999</v>
      </c>
      <c r="J36" s="1">
        <f t="shared" si="233"/>
        <v>30211.589584749996</v>
      </c>
      <c r="K36">
        <f t="shared" si="234"/>
        <v>66.358000000000004</v>
      </c>
      <c r="L36" s="1">
        <f t="shared" si="235"/>
        <v>28938.723800000003</v>
      </c>
      <c r="M36">
        <f t="shared" si="236"/>
        <v>63.253245</v>
      </c>
      <c r="N36" s="1">
        <f t="shared" si="237"/>
        <v>27584.7401445</v>
      </c>
      <c r="O36">
        <f t="shared" si="238"/>
        <v>59.969887499999999</v>
      </c>
      <c r="P36" s="1">
        <f t="shared" si="239"/>
        <v>26152.867938750001</v>
      </c>
      <c r="Q36">
        <f t="shared" si="240"/>
        <v>56.520859999999999</v>
      </c>
      <c r="R36" s="1">
        <f t="shared" si="241"/>
        <v>24648.747045999997</v>
      </c>
      <c r="S36">
        <f t="shared" si="242"/>
        <v>52.925595000000001</v>
      </c>
      <c r="T36" s="1">
        <f t="shared" si="243"/>
        <v>23080.851979499999</v>
      </c>
      <c r="U36">
        <f t="shared" si="244"/>
        <v>49.209665000000001</v>
      </c>
      <c r="V36" s="1">
        <f t="shared" si="245"/>
        <v>21460.3349065</v>
      </c>
      <c r="W36">
        <f t="shared" si="246"/>
        <v>45.405569999999997</v>
      </c>
      <c r="X36" s="1">
        <f t="shared" si="247"/>
        <v>19801.369076999999</v>
      </c>
      <c r="Y36">
        <f t="shared" si="248"/>
        <v>41.551032499999998</v>
      </c>
      <c r="Z36" s="1">
        <f t="shared" si="249"/>
        <v>18120.405273249999</v>
      </c>
      <c r="AA36">
        <f t="shared" si="250"/>
        <v>37.6892225</v>
      </c>
      <c r="AB36" s="1">
        <f t="shared" si="251"/>
        <v>16436.269932249998</v>
      </c>
      <c r="AC36">
        <f t="shared" si="252"/>
        <v>33.865802500000001</v>
      </c>
      <c r="AD36" s="1">
        <f t="shared" si="253"/>
        <v>14768.876470250001</v>
      </c>
      <c r="AE36">
        <f t="shared" si="254"/>
        <v>30.128387499999999</v>
      </c>
      <c r="AF36" s="1">
        <f t="shared" si="255"/>
        <v>13138.989788750001</v>
      </c>
      <c r="AG36">
        <f t="shared" si="256"/>
        <v>26.522807499999999</v>
      </c>
      <c r="AH36" s="1">
        <f t="shared" si="257"/>
        <v>11566.596350749998</v>
      </c>
      <c r="AI36">
        <f t="shared" si="258"/>
        <v>23.09224</v>
      </c>
      <c r="AJ36" s="1">
        <f t="shared" si="259"/>
        <v>10070.525864000001</v>
      </c>
      <c r="AK36">
        <f t="shared" si="260"/>
        <v>19.873572500000002</v>
      </c>
      <c r="AL36" s="1">
        <f t="shared" si="261"/>
        <v>8666.8649672500014</v>
      </c>
      <c r="AM36">
        <f t="shared" si="262"/>
        <v>16.89678</v>
      </c>
      <c r="AN36" s="1">
        <f t="shared" si="263"/>
        <v>7368.6857579999996</v>
      </c>
      <c r="AO36">
        <f t="shared" si="264"/>
        <v>14.1826425</v>
      </c>
      <c r="AP36" s="1">
        <f t="shared" si="265"/>
        <v>6185.05039425</v>
      </c>
      <c r="AQ36">
        <f t="shared" si="266"/>
        <v>11.742962500000001</v>
      </c>
      <c r="AR36" s="1">
        <f t="shared" si="267"/>
        <v>5121.1059462500007</v>
      </c>
      <c r="AS36">
        <f t="shared" si="268"/>
        <v>9.5803999999999991</v>
      </c>
      <c r="AT36" s="1">
        <f t="shared" si="269"/>
        <v>4178.0124399999995</v>
      </c>
      <c r="AU36">
        <f t="shared" si="270"/>
        <v>7.6896224999999996</v>
      </c>
      <c r="AV36" s="1">
        <f t="shared" si="271"/>
        <v>3353.44437225</v>
      </c>
      <c r="AW36">
        <f t="shared" si="272"/>
        <v>6.0590999999999999</v>
      </c>
      <c r="AX36" s="1">
        <f t="shared" si="273"/>
        <v>2642.3735100000004</v>
      </c>
      <c r="AY36">
        <f t="shared" si="274"/>
        <v>4.6726774999999998</v>
      </c>
      <c r="AZ36" s="1">
        <f t="shared" si="275"/>
        <v>2037.75465775</v>
      </c>
      <c r="BA36">
        <f t="shared" si="276"/>
        <v>3.5119824999999998</v>
      </c>
      <c r="BB36" s="1">
        <f t="shared" si="277"/>
        <v>1531.5755682499998</v>
      </c>
      <c r="BC36">
        <f t="shared" si="278"/>
        <v>2.5574499999999998</v>
      </c>
      <c r="BD36" s="1">
        <f t="shared" si="279"/>
        <v>1115.3039449999999</v>
      </c>
      <c r="BE36">
        <f t="shared" si="280"/>
        <v>1.7899350000000001</v>
      </c>
      <c r="BF36" s="1">
        <f t="shared" si="281"/>
        <v>780.59065350000003</v>
      </c>
      <c r="BG36">
        <f t="shared" si="282"/>
        <v>1.190385</v>
      </c>
      <c r="BH36" s="1">
        <f t="shared" si="283"/>
        <v>519.12689850000004</v>
      </c>
      <c r="BI36">
        <f t="shared" si="284"/>
        <v>0.74017999999999995</v>
      </c>
      <c r="BJ36" s="1">
        <f t="shared" si="285"/>
        <v>322.79249799999997</v>
      </c>
      <c r="BK36">
        <f t="shared" si="286"/>
        <v>0.41984500000000002</v>
      </c>
      <c r="BL36" s="1">
        <f t="shared" si="287"/>
        <v>183.09440450000002</v>
      </c>
      <c r="BM36">
        <f t="shared" si="288"/>
        <v>0.20892250000000001</v>
      </c>
      <c r="BN36" s="1">
        <f t="shared" si="289"/>
        <v>91.111102250000002</v>
      </c>
      <c r="BO36">
        <f t="shared" si="290"/>
        <v>8.49525E-2</v>
      </c>
      <c r="BP36" s="1">
        <f t="shared" si="291"/>
        <v>37.047785250000004</v>
      </c>
      <c r="BQ36">
        <f t="shared" si="292"/>
        <v>2.4455000000000001E-2</v>
      </c>
      <c r="BR36" s="1">
        <f t="shared" si="293"/>
        <v>10.664825499999999</v>
      </c>
      <c r="BS36">
        <f t="shared" si="294"/>
        <v>3.3249999999999998E-3</v>
      </c>
      <c r="BT36" s="1">
        <f t="shared" si="295"/>
        <v>1.4500324999999998</v>
      </c>
      <c r="BU36">
        <f t="shared" si="296"/>
        <v>4.2500000000000003E-5</v>
      </c>
      <c r="BV36" s="1">
        <f t="shared" si="297"/>
        <v>1.8534250000000002E-2</v>
      </c>
      <c r="BW36">
        <f t="shared" si="298"/>
        <v>0</v>
      </c>
      <c r="BX36" s="1">
        <f t="shared" si="299"/>
        <v>0</v>
      </c>
      <c r="BY36">
        <f t="shared" si="300"/>
        <v>0</v>
      </c>
      <c r="BZ36" s="1">
        <f t="shared" si="301"/>
        <v>0</v>
      </c>
      <c r="CA36">
        <f t="shared" si="302"/>
        <v>0</v>
      </c>
      <c r="CB36" s="1">
        <f t="shared" si="303"/>
        <v>0</v>
      </c>
      <c r="CC36">
        <f t="shared" si="304"/>
        <v>0</v>
      </c>
      <c r="CD36" s="1">
        <f t="shared" si="305"/>
        <v>0</v>
      </c>
      <c r="CE36">
        <f t="shared" si="306"/>
        <v>0</v>
      </c>
      <c r="CF36" s="1">
        <f t="shared" si="307"/>
        <v>0</v>
      </c>
      <c r="CG36">
        <f t="shared" si="308"/>
        <v>0</v>
      </c>
      <c r="CH36" s="1">
        <f t="shared" si="309"/>
        <v>0</v>
      </c>
      <c r="CI36">
        <f t="shared" si="310"/>
        <v>0</v>
      </c>
      <c r="CJ36" s="1">
        <f t="shared" si="311"/>
        <v>0</v>
      </c>
      <c r="CK36">
        <f t="shared" si="312"/>
        <v>0</v>
      </c>
      <c r="CL36" s="1">
        <f t="shared" si="313"/>
        <v>0</v>
      </c>
      <c r="CM36">
        <f t="shared" si="314"/>
        <v>0</v>
      </c>
      <c r="CN36" s="1">
        <f t="shared" si="315"/>
        <v>0</v>
      </c>
      <c r="CO36">
        <f t="shared" si="316"/>
        <v>0</v>
      </c>
      <c r="CP36" s="1">
        <f t="shared" si="317"/>
        <v>0</v>
      </c>
      <c r="CQ36">
        <f t="shared" si="318"/>
        <v>0</v>
      </c>
      <c r="CR36" s="1">
        <f t="shared" si="319"/>
        <v>0</v>
      </c>
      <c r="CS36">
        <f t="shared" si="320"/>
        <v>0</v>
      </c>
      <c r="CT36" s="1">
        <f t="shared" si="321"/>
        <v>0</v>
      </c>
      <c r="CU36">
        <f t="shared" si="322"/>
        <v>0</v>
      </c>
      <c r="CV36" s="1">
        <f t="shared" si="323"/>
        <v>0</v>
      </c>
      <c r="CW36">
        <f t="shared" si="324"/>
        <v>0</v>
      </c>
      <c r="CX36" s="1">
        <f t="shared" si="325"/>
        <v>0</v>
      </c>
      <c r="CY36">
        <f t="shared" si="326"/>
        <v>0</v>
      </c>
      <c r="CZ36" s="1">
        <f t="shared" si="327"/>
        <v>0</v>
      </c>
      <c r="DA36">
        <f t="shared" si="328"/>
        <v>0</v>
      </c>
      <c r="DB36" s="1">
        <f t="shared" si="329"/>
        <v>0</v>
      </c>
      <c r="DC36">
        <f t="shared" si="330"/>
        <v>0</v>
      </c>
      <c r="DD36" s="1">
        <f t="shared" si="331"/>
        <v>0</v>
      </c>
      <c r="DE36">
        <f t="shared" si="332"/>
        <v>0</v>
      </c>
      <c r="DF36" s="1">
        <f t="shared" si="333"/>
        <v>0</v>
      </c>
      <c r="DG36">
        <f t="shared" si="334"/>
        <v>0</v>
      </c>
      <c r="DH36" s="1">
        <f t="shared" si="335"/>
        <v>0</v>
      </c>
      <c r="DI36">
        <f t="shared" si="336"/>
        <v>0</v>
      </c>
      <c r="DJ36" s="1">
        <f t="shared" si="337"/>
        <v>0</v>
      </c>
      <c r="DK36">
        <f>'% Surv'!D91</f>
        <v>0</v>
      </c>
      <c r="DL36" s="1">
        <f t="shared" si="338"/>
        <v>0</v>
      </c>
      <c r="DM36">
        <f>'% Surv'!D92</f>
        <v>0</v>
      </c>
      <c r="DN36" s="1">
        <f t="shared" si="339"/>
        <v>0</v>
      </c>
      <c r="DO36" s="5">
        <f t="shared" si="341"/>
        <v>0</v>
      </c>
      <c r="DP36" s="1">
        <f t="shared" si="340"/>
        <v>0</v>
      </c>
    </row>
    <row r="37" spans="1:121" x14ac:dyDescent="0.2">
      <c r="A37" s="6" t="s">
        <v>10</v>
      </c>
      <c r="B37">
        <f t="shared" si="115"/>
        <v>1933</v>
      </c>
      <c r="C37">
        <v>83205</v>
      </c>
      <c r="E37">
        <f t="shared" si="228"/>
        <v>76.911349999999999</v>
      </c>
      <c r="F37" s="1">
        <f t="shared" si="229"/>
        <v>63994.088767499998</v>
      </c>
      <c r="G37">
        <f t="shared" si="230"/>
        <v>74.550362500000006</v>
      </c>
      <c r="H37" s="1">
        <f t="shared" si="231"/>
        <v>62029.629118124998</v>
      </c>
      <c r="I37">
        <f t="shared" si="232"/>
        <v>72.007022500000005</v>
      </c>
      <c r="J37" s="1">
        <f t="shared" si="233"/>
        <v>59913.443071125002</v>
      </c>
      <c r="K37">
        <f t="shared" si="234"/>
        <v>69.276747499999999</v>
      </c>
      <c r="L37" s="1">
        <f t="shared" si="235"/>
        <v>57641.717757375001</v>
      </c>
      <c r="M37">
        <f t="shared" si="236"/>
        <v>66.358000000000004</v>
      </c>
      <c r="N37" s="1">
        <f t="shared" si="237"/>
        <v>55213.173900000009</v>
      </c>
      <c r="O37">
        <f t="shared" si="238"/>
        <v>63.253245</v>
      </c>
      <c r="P37" s="1">
        <f t="shared" si="239"/>
        <v>52629.862502249998</v>
      </c>
      <c r="Q37">
        <f t="shared" si="240"/>
        <v>59.969887499999999</v>
      </c>
      <c r="R37" s="1">
        <f t="shared" si="241"/>
        <v>49897.944894375003</v>
      </c>
      <c r="S37">
        <f t="shared" si="242"/>
        <v>56.520859999999999</v>
      </c>
      <c r="T37" s="1">
        <f t="shared" si="243"/>
        <v>47028.181562999998</v>
      </c>
      <c r="U37">
        <f t="shared" si="244"/>
        <v>52.925595000000001</v>
      </c>
      <c r="V37" s="1">
        <f t="shared" si="245"/>
        <v>44036.741319749999</v>
      </c>
      <c r="W37">
        <f t="shared" si="246"/>
        <v>49.209665000000001</v>
      </c>
      <c r="X37" s="1">
        <f t="shared" si="247"/>
        <v>40944.901763249996</v>
      </c>
      <c r="Y37">
        <f t="shared" si="248"/>
        <v>45.405569999999997</v>
      </c>
      <c r="Z37" s="1">
        <f t="shared" si="249"/>
        <v>37779.704518499995</v>
      </c>
      <c r="AA37">
        <f t="shared" si="250"/>
        <v>41.551032499999998</v>
      </c>
      <c r="AB37" s="1">
        <f t="shared" si="251"/>
        <v>34572.536591625001</v>
      </c>
      <c r="AC37">
        <f t="shared" si="252"/>
        <v>37.6892225</v>
      </c>
      <c r="AD37" s="1">
        <f t="shared" si="253"/>
        <v>31359.317581125</v>
      </c>
      <c r="AE37">
        <f t="shared" si="254"/>
        <v>33.865802500000001</v>
      </c>
      <c r="AF37" s="1">
        <f t="shared" si="255"/>
        <v>28178.040970125003</v>
      </c>
      <c r="AG37">
        <f t="shared" si="256"/>
        <v>30.128387499999999</v>
      </c>
      <c r="AH37" s="1">
        <f t="shared" si="257"/>
        <v>25068.324819374997</v>
      </c>
      <c r="AI37">
        <f t="shared" si="258"/>
        <v>26.522807499999999</v>
      </c>
      <c r="AJ37" s="1">
        <f t="shared" si="259"/>
        <v>22068.301980374999</v>
      </c>
      <c r="AK37">
        <f t="shared" si="260"/>
        <v>23.09224</v>
      </c>
      <c r="AL37" s="1">
        <f t="shared" si="261"/>
        <v>19213.898292000002</v>
      </c>
      <c r="AM37">
        <f t="shared" si="262"/>
        <v>19.873572500000002</v>
      </c>
      <c r="AN37" s="1">
        <f t="shared" si="263"/>
        <v>16535.805998625001</v>
      </c>
      <c r="AO37">
        <f t="shared" si="264"/>
        <v>16.89678</v>
      </c>
      <c r="AP37" s="1">
        <f t="shared" si="265"/>
        <v>14058.965799</v>
      </c>
      <c r="AQ37">
        <f t="shared" si="266"/>
        <v>14.1826425</v>
      </c>
      <c r="AR37" s="1">
        <f t="shared" si="267"/>
        <v>11800.667692125</v>
      </c>
      <c r="AS37">
        <f t="shared" si="268"/>
        <v>11.742962500000001</v>
      </c>
      <c r="AT37" s="1">
        <f t="shared" si="269"/>
        <v>9770.7319481249997</v>
      </c>
      <c r="AU37">
        <f t="shared" si="270"/>
        <v>9.5803999999999991</v>
      </c>
      <c r="AV37" s="1">
        <f t="shared" si="271"/>
        <v>7971.3718199999994</v>
      </c>
      <c r="AW37">
        <f t="shared" si="272"/>
        <v>7.6896224999999996</v>
      </c>
      <c r="AX37" s="1">
        <f t="shared" si="273"/>
        <v>6398.1504011249999</v>
      </c>
      <c r="AY37">
        <f t="shared" si="274"/>
        <v>6.0590999999999999</v>
      </c>
      <c r="AZ37" s="1">
        <f t="shared" si="275"/>
        <v>5041.4741549999999</v>
      </c>
      <c r="BA37">
        <f t="shared" si="276"/>
        <v>4.6726774999999998</v>
      </c>
      <c r="BB37" s="1">
        <f t="shared" si="277"/>
        <v>3887.9013138749997</v>
      </c>
      <c r="BC37">
        <f t="shared" si="278"/>
        <v>3.5119824999999998</v>
      </c>
      <c r="BD37" s="1">
        <f t="shared" si="279"/>
        <v>2922.145039125</v>
      </c>
      <c r="BE37">
        <f t="shared" si="280"/>
        <v>2.5574499999999998</v>
      </c>
      <c r="BF37" s="1">
        <f t="shared" si="281"/>
        <v>2127.9262724999999</v>
      </c>
      <c r="BG37">
        <f t="shared" si="282"/>
        <v>1.7899350000000001</v>
      </c>
      <c r="BH37" s="1">
        <f t="shared" si="283"/>
        <v>1489.3154167500002</v>
      </c>
      <c r="BI37">
        <f t="shared" si="284"/>
        <v>1.190385</v>
      </c>
      <c r="BJ37" s="1">
        <f t="shared" si="285"/>
        <v>990.45983925000007</v>
      </c>
      <c r="BK37">
        <f t="shared" si="286"/>
        <v>0.74017999999999995</v>
      </c>
      <c r="BL37" s="1">
        <f t="shared" si="287"/>
        <v>615.86676899999998</v>
      </c>
      <c r="BM37">
        <f t="shared" si="288"/>
        <v>0.41984500000000002</v>
      </c>
      <c r="BN37" s="1">
        <f t="shared" si="289"/>
        <v>349.33203225000005</v>
      </c>
      <c r="BO37">
        <f t="shared" si="290"/>
        <v>0.20892250000000001</v>
      </c>
      <c r="BP37" s="1">
        <f t="shared" si="291"/>
        <v>173.83396612500002</v>
      </c>
      <c r="BQ37">
        <f t="shared" si="292"/>
        <v>8.49525E-2</v>
      </c>
      <c r="BR37" s="1">
        <f t="shared" si="293"/>
        <v>70.684727624999994</v>
      </c>
      <c r="BS37">
        <f t="shared" si="294"/>
        <v>2.4455000000000001E-2</v>
      </c>
      <c r="BT37" s="1">
        <f t="shared" si="295"/>
        <v>20.34778275</v>
      </c>
      <c r="BU37">
        <f t="shared" si="296"/>
        <v>3.3249999999999998E-3</v>
      </c>
      <c r="BV37" s="1">
        <f t="shared" si="297"/>
        <v>2.7665662499999994</v>
      </c>
      <c r="BW37">
        <f t="shared" si="298"/>
        <v>4.2500000000000003E-5</v>
      </c>
      <c r="BX37" s="1">
        <f t="shared" si="299"/>
        <v>3.5362125000000001E-2</v>
      </c>
      <c r="BY37">
        <f t="shared" si="300"/>
        <v>0</v>
      </c>
      <c r="BZ37" s="1">
        <f t="shared" si="301"/>
        <v>0</v>
      </c>
      <c r="CA37">
        <f t="shared" si="302"/>
        <v>0</v>
      </c>
      <c r="CB37" s="1">
        <f t="shared" si="303"/>
        <v>0</v>
      </c>
      <c r="CC37">
        <f t="shared" si="304"/>
        <v>0</v>
      </c>
      <c r="CD37" s="1">
        <f t="shared" si="305"/>
        <v>0</v>
      </c>
      <c r="CE37">
        <f t="shared" si="306"/>
        <v>0</v>
      </c>
      <c r="CF37" s="1">
        <f t="shared" si="307"/>
        <v>0</v>
      </c>
      <c r="CG37">
        <f t="shared" si="308"/>
        <v>0</v>
      </c>
      <c r="CH37" s="1">
        <f t="shared" si="309"/>
        <v>0</v>
      </c>
      <c r="CI37">
        <f t="shared" si="310"/>
        <v>0</v>
      </c>
      <c r="CJ37" s="1">
        <f t="shared" si="311"/>
        <v>0</v>
      </c>
      <c r="CK37">
        <f t="shared" si="312"/>
        <v>0</v>
      </c>
      <c r="CL37" s="1">
        <f t="shared" si="313"/>
        <v>0</v>
      </c>
      <c r="CM37">
        <f t="shared" si="314"/>
        <v>0</v>
      </c>
      <c r="CN37" s="1">
        <f t="shared" si="315"/>
        <v>0</v>
      </c>
      <c r="CO37">
        <f t="shared" si="316"/>
        <v>0</v>
      </c>
      <c r="CP37" s="1">
        <f t="shared" si="317"/>
        <v>0</v>
      </c>
      <c r="CQ37">
        <f t="shared" si="318"/>
        <v>0</v>
      </c>
      <c r="CR37" s="1">
        <f t="shared" si="319"/>
        <v>0</v>
      </c>
      <c r="CS37">
        <f t="shared" si="320"/>
        <v>0</v>
      </c>
      <c r="CT37" s="1">
        <f t="shared" si="321"/>
        <v>0</v>
      </c>
      <c r="CU37">
        <f t="shared" si="322"/>
        <v>0</v>
      </c>
      <c r="CV37" s="1">
        <f t="shared" si="323"/>
        <v>0</v>
      </c>
      <c r="CW37">
        <f t="shared" si="324"/>
        <v>0</v>
      </c>
      <c r="CX37" s="1">
        <f t="shared" si="325"/>
        <v>0</v>
      </c>
      <c r="CY37">
        <f t="shared" si="326"/>
        <v>0</v>
      </c>
      <c r="CZ37" s="1">
        <f t="shared" si="327"/>
        <v>0</v>
      </c>
      <c r="DA37">
        <f t="shared" si="328"/>
        <v>0</v>
      </c>
      <c r="DB37" s="1">
        <f t="shared" si="329"/>
        <v>0</v>
      </c>
      <c r="DC37">
        <f t="shared" si="330"/>
        <v>0</v>
      </c>
      <c r="DD37" s="1">
        <f t="shared" si="331"/>
        <v>0</v>
      </c>
      <c r="DE37">
        <f t="shared" si="332"/>
        <v>0</v>
      </c>
      <c r="DF37" s="1">
        <f t="shared" si="333"/>
        <v>0</v>
      </c>
      <c r="DG37">
        <f t="shared" si="334"/>
        <v>0</v>
      </c>
      <c r="DH37" s="1">
        <f t="shared" si="335"/>
        <v>0</v>
      </c>
      <c r="DI37">
        <f t="shared" si="336"/>
        <v>0</v>
      </c>
      <c r="DJ37" s="1">
        <f t="shared" si="337"/>
        <v>0</v>
      </c>
      <c r="DK37">
        <f>'% Surv'!D90</f>
        <v>0</v>
      </c>
      <c r="DL37" s="1">
        <f t="shared" si="338"/>
        <v>0</v>
      </c>
      <c r="DM37">
        <f>'% Surv'!D91</f>
        <v>0</v>
      </c>
      <c r="DN37" s="1">
        <f t="shared" si="339"/>
        <v>0</v>
      </c>
      <c r="DO37" s="5">
        <f t="shared" si="341"/>
        <v>0</v>
      </c>
      <c r="DP37" s="1">
        <f t="shared" si="340"/>
        <v>0</v>
      </c>
    </row>
    <row r="38" spans="1:121" x14ac:dyDescent="0.2">
      <c r="A38" s="6" t="s">
        <v>10</v>
      </c>
      <c r="B38">
        <f t="shared" si="115"/>
        <v>1934</v>
      </c>
      <c r="C38">
        <v>141452</v>
      </c>
      <c r="E38">
        <f t="shared" si="228"/>
        <v>79.096902499999999</v>
      </c>
      <c r="F38" s="1">
        <f t="shared" si="229"/>
        <v>111884.1505243</v>
      </c>
      <c r="G38">
        <f t="shared" si="230"/>
        <v>76.911349999999999</v>
      </c>
      <c r="H38" s="1">
        <f t="shared" si="231"/>
        <v>108792.64280199999</v>
      </c>
      <c r="I38">
        <f t="shared" si="232"/>
        <v>74.550362500000006</v>
      </c>
      <c r="J38" s="1">
        <f t="shared" si="233"/>
        <v>105452.97876350001</v>
      </c>
      <c r="K38">
        <f t="shared" si="234"/>
        <v>72.007022500000005</v>
      </c>
      <c r="L38" s="1">
        <f t="shared" si="235"/>
        <v>101855.3734667</v>
      </c>
      <c r="M38">
        <f t="shared" si="236"/>
        <v>69.276747499999999</v>
      </c>
      <c r="N38" s="1">
        <f t="shared" si="237"/>
        <v>97993.3448737</v>
      </c>
      <c r="O38">
        <f t="shared" si="238"/>
        <v>66.358000000000004</v>
      </c>
      <c r="P38" s="1">
        <f t="shared" si="239"/>
        <v>93864.718160000019</v>
      </c>
      <c r="Q38">
        <f t="shared" si="240"/>
        <v>63.253245</v>
      </c>
      <c r="R38" s="1">
        <f t="shared" si="241"/>
        <v>89472.980117399988</v>
      </c>
      <c r="S38">
        <f t="shared" si="242"/>
        <v>59.969887499999999</v>
      </c>
      <c r="T38" s="1">
        <f t="shared" si="243"/>
        <v>84828.605266500002</v>
      </c>
      <c r="U38">
        <f t="shared" si="244"/>
        <v>56.520859999999999</v>
      </c>
      <c r="V38" s="1">
        <f t="shared" si="245"/>
        <v>79949.886887200002</v>
      </c>
      <c r="W38">
        <f t="shared" si="246"/>
        <v>52.925595000000001</v>
      </c>
      <c r="X38" s="1">
        <f t="shared" si="247"/>
        <v>74864.312639399999</v>
      </c>
      <c r="Y38">
        <f t="shared" si="248"/>
        <v>49.209665000000001</v>
      </c>
      <c r="Z38" s="1">
        <f t="shared" si="249"/>
        <v>69608.055335800003</v>
      </c>
      <c r="AA38">
        <f t="shared" si="250"/>
        <v>45.405569999999997</v>
      </c>
      <c r="AB38" s="1">
        <f t="shared" si="251"/>
        <v>64227.08687639999</v>
      </c>
      <c r="AC38">
        <f t="shared" si="252"/>
        <v>41.551032499999998</v>
      </c>
      <c r="AD38" s="1">
        <f t="shared" si="253"/>
        <v>58774.766491899994</v>
      </c>
      <c r="AE38">
        <f t="shared" si="254"/>
        <v>37.6892225</v>
      </c>
      <c r="AF38" s="1">
        <f t="shared" si="255"/>
        <v>53312.159010699994</v>
      </c>
      <c r="AG38">
        <f t="shared" si="256"/>
        <v>33.865802500000001</v>
      </c>
      <c r="AH38" s="1">
        <f t="shared" si="257"/>
        <v>47903.854952300004</v>
      </c>
      <c r="AI38">
        <f t="shared" si="258"/>
        <v>30.128387499999999</v>
      </c>
      <c r="AJ38" s="1">
        <f t="shared" si="259"/>
        <v>42617.206686499994</v>
      </c>
      <c r="AK38">
        <f t="shared" si="260"/>
        <v>26.522807499999999</v>
      </c>
      <c r="AL38" s="1">
        <f t="shared" si="261"/>
        <v>37517.041664899996</v>
      </c>
      <c r="AM38">
        <f t="shared" si="262"/>
        <v>23.09224</v>
      </c>
      <c r="AN38" s="1">
        <f t="shared" si="263"/>
        <v>32664.435324800001</v>
      </c>
      <c r="AO38">
        <f t="shared" si="264"/>
        <v>19.873572500000002</v>
      </c>
      <c r="AP38" s="1">
        <f t="shared" si="265"/>
        <v>28111.565772700003</v>
      </c>
      <c r="AQ38">
        <f t="shared" si="266"/>
        <v>16.89678</v>
      </c>
      <c r="AR38" s="1">
        <f t="shared" si="267"/>
        <v>23900.833245600003</v>
      </c>
      <c r="AS38">
        <f t="shared" si="268"/>
        <v>14.1826425</v>
      </c>
      <c r="AT38" s="1">
        <f t="shared" si="269"/>
        <v>20061.631469100001</v>
      </c>
      <c r="AU38">
        <f t="shared" si="270"/>
        <v>11.742962500000001</v>
      </c>
      <c r="AV38" s="1">
        <f t="shared" si="271"/>
        <v>16610.6553155</v>
      </c>
      <c r="AW38">
        <f t="shared" si="272"/>
        <v>9.5803999999999991</v>
      </c>
      <c r="AX38" s="1">
        <f t="shared" si="273"/>
        <v>13551.667407999998</v>
      </c>
      <c r="AY38">
        <f t="shared" si="274"/>
        <v>7.6896224999999996</v>
      </c>
      <c r="AZ38" s="1">
        <f t="shared" si="275"/>
        <v>10877.1248187</v>
      </c>
      <c r="BA38">
        <f t="shared" si="276"/>
        <v>6.0590999999999999</v>
      </c>
      <c r="BB38" s="1">
        <f t="shared" si="277"/>
        <v>8570.718132</v>
      </c>
      <c r="BC38">
        <f t="shared" si="278"/>
        <v>4.6726774999999998</v>
      </c>
      <c r="BD38" s="1">
        <f t="shared" si="279"/>
        <v>6609.5957773</v>
      </c>
      <c r="BE38">
        <f t="shared" si="280"/>
        <v>3.5119824999999998</v>
      </c>
      <c r="BF38" s="1">
        <f t="shared" si="281"/>
        <v>4967.7694859000003</v>
      </c>
      <c r="BG38">
        <f t="shared" si="282"/>
        <v>2.5574499999999998</v>
      </c>
      <c r="BH38" s="1">
        <f t="shared" si="283"/>
        <v>3617.5641739999996</v>
      </c>
      <c r="BI38">
        <f t="shared" si="284"/>
        <v>1.7899350000000001</v>
      </c>
      <c r="BJ38" s="1">
        <f t="shared" si="285"/>
        <v>2531.8988562</v>
      </c>
      <c r="BK38">
        <f t="shared" si="286"/>
        <v>1.190385</v>
      </c>
      <c r="BL38" s="1">
        <f t="shared" si="287"/>
        <v>1683.8233902000002</v>
      </c>
      <c r="BM38">
        <f t="shared" si="288"/>
        <v>0.74017999999999995</v>
      </c>
      <c r="BN38" s="1">
        <f t="shared" si="289"/>
        <v>1046.9994136</v>
      </c>
      <c r="BO38">
        <f t="shared" si="290"/>
        <v>0.41984500000000002</v>
      </c>
      <c r="BP38" s="1">
        <f t="shared" si="291"/>
        <v>593.87914940000007</v>
      </c>
      <c r="BQ38">
        <f t="shared" si="292"/>
        <v>0.20892250000000001</v>
      </c>
      <c r="BR38" s="1">
        <f t="shared" si="293"/>
        <v>295.5250547</v>
      </c>
      <c r="BS38">
        <f t="shared" si="294"/>
        <v>8.49525E-2</v>
      </c>
      <c r="BT38" s="1">
        <f t="shared" si="295"/>
        <v>120.1670103</v>
      </c>
      <c r="BU38">
        <f t="shared" si="296"/>
        <v>2.4455000000000001E-2</v>
      </c>
      <c r="BV38" s="1">
        <f t="shared" si="297"/>
        <v>34.592086600000002</v>
      </c>
      <c r="BW38">
        <f t="shared" si="298"/>
        <v>3.3249999999999998E-3</v>
      </c>
      <c r="BX38" s="1">
        <f t="shared" si="299"/>
        <v>4.7032790000000002</v>
      </c>
      <c r="BY38">
        <f t="shared" si="300"/>
        <v>4.2500000000000003E-5</v>
      </c>
      <c r="BZ38" s="1">
        <f t="shared" si="301"/>
        <v>6.0117100000000007E-2</v>
      </c>
      <c r="CA38">
        <f t="shared" si="302"/>
        <v>0</v>
      </c>
      <c r="CB38" s="1">
        <f t="shared" si="303"/>
        <v>0</v>
      </c>
      <c r="CC38">
        <f t="shared" si="304"/>
        <v>0</v>
      </c>
      <c r="CD38" s="1">
        <f t="shared" si="305"/>
        <v>0</v>
      </c>
      <c r="CE38">
        <f t="shared" si="306"/>
        <v>0</v>
      </c>
      <c r="CF38" s="1">
        <f t="shared" si="307"/>
        <v>0</v>
      </c>
      <c r="CG38">
        <f t="shared" si="308"/>
        <v>0</v>
      </c>
      <c r="CH38" s="1">
        <f t="shared" si="309"/>
        <v>0</v>
      </c>
      <c r="CI38">
        <f t="shared" si="310"/>
        <v>0</v>
      </c>
      <c r="CJ38" s="1">
        <f t="shared" si="311"/>
        <v>0</v>
      </c>
      <c r="CK38">
        <f t="shared" si="312"/>
        <v>0</v>
      </c>
      <c r="CL38" s="1">
        <f t="shared" si="313"/>
        <v>0</v>
      </c>
      <c r="CM38">
        <f t="shared" si="314"/>
        <v>0</v>
      </c>
      <c r="CN38" s="1">
        <f t="shared" si="315"/>
        <v>0</v>
      </c>
      <c r="CO38">
        <f t="shared" si="316"/>
        <v>0</v>
      </c>
      <c r="CP38" s="1">
        <f t="shared" si="317"/>
        <v>0</v>
      </c>
      <c r="CQ38">
        <f t="shared" si="318"/>
        <v>0</v>
      </c>
      <c r="CR38" s="1">
        <f t="shared" si="319"/>
        <v>0</v>
      </c>
      <c r="CS38">
        <f t="shared" si="320"/>
        <v>0</v>
      </c>
      <c r="CT38" s="1">
        <f t="shared" si="321"/>
        <v>0</v>
      </c>
      <c r="CU38">
        <f t="shared" si="322"/>
        <v>0</v>
      </c>
      <c r="CV38" s="1">
        <f t="shared" si="323"/>
        <v>0</v>
      </c>
      <c r="CW38">
        <f t="shared" si="324"/>
        <v>0</v>
      </c>
      <c r="CX38" s="1">
        <f t="shared" si="325"/>
        <v>0</v>
      </c>
      <c r="CY38">
        <f t="shared" si="326"/>
        <v>0</v>
      </c>
      <c r="CZ38" s="1">
        <f t="shared" si="327"/>
        <v>0</v>
      </c>
      <c r="DA38">
        <f t="shared" si="328"/>
        <v>0</v>
      </c>
      <c r="DB38" s="1">
        <f t="shared" si="329"/>
        <v>0</v>
      </c>
      <c r="DC38">
        <f t="shared" si="330"/>
        <v>0</v>
      </c>
      <c r="DD38" s="1">
        <f t="shared" si="331"/>
        <v>0</v>
      </c>
      <c r="DE38">
        <f t="shared" si="332"/>
        <v>0</v>
      </c>
      <c r="DF38" s="1">
        <f t="shared" si="333"/>
        <v>0</v>
      </c>
      <c r="DG38">
        <f t="shared" si="334"/>
        <v>0</v>
      </c>
      <c r="DH38" s="1">
        <f t="shared" si="335"/>
        <v>0</v>
      </c>
      <c r="DI38">
        <f t="shared" si="336"/>
        <v>0</v>
      </c>
      <c r="DJ38" s="1">
        <f t="shared" si="337"/>
        <v>0</v>
      </c>
      <c r="DK38">
        <f>'% Surv'!D89</f>
        <v>0</v>
      </c>
      <c r="DL38" s="1">
        <f t="shared" si="338"/>
        <v>0</v>
      </c>
      <c r="DM38">
        <f>'% Surv'!D90</f>
        <v>0</v>
      </c>
      <c r="DN38" s="1">
        <f t="shared" si="339"/>
        <v>0</v>
      </c>
      <c r="DO38" s="5">
        <f t="shared" si="341"/>
        <v>0</v>
      </c>
      <c r="DP38" s="1">
        <f t="shared" si="340"/>
        <v>0</v>
      </c>
    </row>
    <row r="39" spans="1:121" x14ac:dyDescent="0.2">
      <c r="A39" s="6" t="s">
        <v>10</v>
      </c>
      <c r="B39">
        <f t="shared" si="115"/>
        <v>1935</v>
      </c>
      <c r="C39">
        <v>178253</v>
      </c>
      <c r="E39">
        <f t="shared" si="228"/>
        <v>81.115269999999995</v>
      </c>
      <c r="F39" s="1">
        <f t="shared" si="229"/>
        <v>144590.4022331</v>
      </c>
      <c r="G39">
        <f t="shared" si="230"/>
        <v>79.096902499999999</v>
      </c>
      <c r="H39" s="1">
        <f t="shared" si="231"/>
        <v>140992.60161332498</v>
      </c>
      <c r="I39">
        <f t="shared" si="232"/>
        <v>76.911349999999999</v>
      </c>
      <c r="J39" s="1">
        <f t="shared" si="233"/>
        <v>137096.78871550001</v>
      </c>
      <c r="K39">
        <f t="shared" si="234"/>
        <v>74.550362500000006</v>
      </c>
      <c r="L39" s="1">
        <f t="shared" si="235"/>
        <v>132888.25766712503</v>
      </c>
      <c r="M39">
        <f t="shared" si="236"/>
        <v>72.007022500000005</v>
      </c>
      <c r="N39" s="1">
        <f t="shared" si="237"/>
        <v>128354.67781692502</v>
      </c>
      <c r="O39">
        <f t="shared" si="238"/>
        <v>69.276747499999999</v>
      </c>
      <c r="P39" s="1">
        <f t="shared" si="239"/>
        <v>123487.880721175</v>
      </c>
      <c r="Q39">
        <f t="shared" si="240"/>
        <v>66.358000000000004</v>
      </c>
      <c r="R39" s="1">
        <f t="shared" si="241"/>
        <v>118285.12574</v>
      </c>
      <c r="S39">
        <f t="shared" si="242"/>
        <v>63.253245</v>
      </c>
      <c r="T39" s="1">
        <f t="shared" si="243"/>
        <v>112750.80680984999</v>
      </c>
      <c r="U39">
        <f t="shared" si="244"/>
        <v>59.969887499999999</v>
      </c>
      <c r="V39" s="1">
        <f t="shared" si="245"/>
        <v>106898.123565375</v>
      </c>
      <c r="W39">
        <f t="shared" si="246"/>
        <v>56.520859999999999</v>
      </c>
      <c r="X39" s="1">
        <f t="shared" si="247"/>
        <v>100750.1285758</v>
      </c>
      <c r="Y39">
        <f t="shared" si="248"/>
        <v>52.925595000000001</v>
      </c>
      <c r="Z39" s="1">
        <f t="shared" si="249"/>
        <v>94341.460855350015</v>
      </c>
      <c r="AA39">
        <f t="shared" si="250"/>
        <v>49.209665000000001</v>
      </c>
      <c r="AB39" s="1">
        <f t="shared" si="251"/>
        <v>87717.704152450009</v>
      </c>
      <c r="AC39">
        <f t="shared" si="252"/>
        <v>45.405569999999997</v>
      </c>
      <c r="AD39" s="1">
        <f t="shared" si="253"/>
        <v>80936.790692099996</v>
      </c>
      <c r="AE39">
        <f t="shared" si="254"/>
        <v>41.551032499999998</v>
      </c>
      <c r="AF39" s="1">
        <f t="shared" si="255"/>
        <v>74065.961962225003</v>
      </c>
      <c r="AG39">
        <f t="shared" si="256"/>
        <v>37.6892225</v>
      </c>
      <c r="AH39" s="1">
        <f t="shared" si="257"/>
        <v>67182.16978292499</v>
      </c>
      <c r="AI39">
        <f t="shared" si="258"/>
        <v>33.865802500000001</v>
      </c>
      <c r="AJ39" s="1">
        <f t="shared" si="259"/>
        <v>60366.808930325002</v>
      </c>
      <c r="AK39">
        <f t="shared" si="260"/>
        <v>30.128387499999999</v>
      </c>
      <c r="AL39" s="1">
        <f t="shared" si="261"/>
        <v>53704.754570375</v>
      </c>
      <c r="AM39">
        <f t="shared" si="262"/>
        <v>26.522807499999999</v>
      </c>
      <c r="AN39" s="1">
        <f t="shared" si="263"/>
        <v>47277.700052975</v>
      </c>
      <c r="AO39">
        <f t="shared" si="264"/>
        <v>23.09224</v>
      </c>
      <c r="AP39" s="1">
        <f t="shared" si="265"/>
        <v>41162.610567200005</v>
      </c>
      <c r="AQ39">
        <f t="shared" si="266"/>
        <v>19.873572500000002</v>
      </c>
      <c r="AR39" s="1">
        <f t="shared" si="267"/>
        <v>35425.239188425003</v>
      </c>
      <c r="AS39">
        <f t="shared" si="268"/>
        <v>16.89678</v>
      </c>
      <c r="AT39" s="1">
        <f t="shared" si="269"/>
        <v>30119.017253399998</v>
      </c>
      <c r="AU39">
        <f t="shared" si="270"/>
        <v>14.1826425</v>
      </c>
      <c r="AV39" s="1">
        <f t="shared" si="271"/>
        <v>25280.985735524999</v>
      </c>
      <c r="AW39">
        <f t="shared" si="272"/>
        <v>11.742962500000001</v>
      </c>
      <c r="AX39" s="1">
        <f t="shared" si="273"/>
        <v>20932.182945125001</v>
      </c>
      <c r="AY39">
        <f t="shared" si="274"/>
        <v>9.5803999999999991</v>
      </c>
      <c r="AZ39" s="1">
        <f t="shared" si="275"/>
        <v>17077.350412</v>
      </c>
      <c r="BA39">
        <f t="shared" si="276"/>
        <v>7.6896224999999996</v>
      </c>
      <c r="BB39" s="1">
        <f t="shared" si="277"/>
        <v>13706.982794924999</v>
      </c>
      <c r="BC39">
        <f t="shared" si="278"/>
        <v>6.0590999999999999</v>
      </c>
      <c r="BD39" s="1">
        <f t="shared" si="279"/>
        <v>10800.527523000001</v>
      </c>
      <c r="BE39">
        <f t="shared" si="280"/>
        <v>4.6726774999999998</v>
      </c>
      <c r="BF39" s="1">
        <f t="shared" si="281"/>
        <v>8329.1878240749993</v>
      </c>
      <c r="BG39">
        <f t="shared" si="282"/>
        <v>3.5119824999999998</v>
      </c>
      <c r="BH39" s="1">
        <f t="shared" si="283"/>
        <v>6260.2141657249995</v>
      </c>
      <c r="BI39">
        <f t="shared" si="284"/>
        <v>2.5574499999999998</v>
      </c>
      <c r="BJ39" s="1">
        <f t="shared" si="285"/>
        <v>4558.7313484999995</v>
      </c>
      <c r="BK39">
        <f t="shared" si="286"/>
        <v>1.7899350000000001</v>
      </c>
      <c r="BL39" s="1">
        <f t="shared" si="287"/>
        <v>3190.6128355500005</v>
      </c>
      <c r="BM39">
        <f t="shared" si="288"/>
        <v>1.190385</v>
      </c>
      <c r="BN39" s="1">
        <f t="shared" si="289"/>
        <v>2121.8969740500002</v>
      </c>
      <c r="BO39">
        <f t="shared" si="290"/>
        <v>0.74017999999999995</v>
      </c>
      <c r="BP39" s="1">
        <f t="shared" si="291"/>
        <v>1319.3930554000001</v>
      </c>
      <c r="BQ39">
        <f t="shared" si="292"/>
        <v>0.41984500000000002</v>
      </c>
      <c r="BR39" s="1">
        <f t="shared" si="293"/>
        <v>748.38630784999998</v>
      </c>
      <c r="BS39">
        <f t="shared" si="294"/>
        <v>0.20892250000000001</v>
      </c>
      <c r="BT39" s="1">
        <f t="shared" si="295"/>
        <v>372.41062392500004</v>
      </c>
      <c r="BU39">
        <f t="shared" si="296"/>
        <v>8.49525E-2</v>
      </c>
      <c r="BV39" s="1">
        <f t="shared" si="297"/>
        <v>151.43037982499999</v>
      </c>
      <c r="BW39">
        <f t="shared" si="298"/>
        <v>2.4455000000000001E-2</v>
      </c>
      <c r="BX39" s="1">
        <f t="shared" si="299"/>
        <v>43.591771150000007</v>
      </c>
      <c r="BY39">
        <f t="shared" si="300"/>
        <v>3.3249999999999998E-3</v>
      </c>
      <c r="BZ39" s="1">
        <f t="shared" si="301"/>
        <v>5.9269122499999991</v>
      </c>
      <c r="CA39">
        <f t="shared" si="302"/>
        <v>4.2500000000000003E-5</v>
      </c>
      <c r="CB39" s="1">
        <f t="shared" si="303"/>
        <v>7.5757525000000006E-2</v>
      </c>
      <c r="CC39">
        <f t="shared" si="304"/>
        <v>0</v>
      </c>
      <c r="CD39" s="1">
        <f t="shared" si="305"/>
        <v>0</v>
      </c>
      <c r="CE39">
        <f t="shared" si="306"/>
        <v>0</v>
      </c>
      <c r="CF39" s="1">
        <f t="shared" si="307"/>
        <v>0</v>
      </c>
      <c r="CG39">
        <f t="shared" si="308"/>
        <v>0</v>
      </c>
      <c r="CH39" s="1">
        <f t="shared" si="309"/>
        <v>0</v>
      </c>
      <c r="CI39">
        <f t="shared" si="310"/>
        <v>0</v>
      </c>
      <c r="CJ39" s="1">
        <f t="shared" si="311"/>
        <v>0</v>
      </c>
      <c r="CK39">
        <f t="shared" si="312"/>
        <v>0</v>
      </c>
      <c r="CL39" s="1">
        <f t="shared" si="313"/>
        <v>0</v>
      </c>
      <c r="CM39">
        <f t="shared" si="314"/>
        <v>0</v>
      </c>
      <c r="CN39" s="1">
        <f t="shared" si="315"/>
        <v>0</v>
      </c>
      <c r="CO39">
        <f t="shared" si="316"/>
        <v>0</v>
      </c>
      <c r="CP39" s="1">
        <f t="shared" si="317"/>
        <v>0</v>
      </c>
      <c r="CQ39">
        <f t="shared" si="318"/>
        <v>0</v>
      </c>
      <c r="CR39" s="1">
        <f t="shared" si="319"/>
        <v>0</v>
      </c>
      <c r="CS39">
        <f t="shared" si="320"/>
        <v>0</v>
      </c>
      <c r="CT39" s="1">
        <f t="shared" si="321"/>
        <v>0</v>
      </c>
      <c r="CU39">
        <f t="shared" si="322"/>
        <v>0</v>
      </c>
      <c r="CV39" s="1">
        <f t="shared" si="323"/>
        <v>0</v>
      </c>
      <c r="CW39">
        <f t="shared" si="324"/>
        <v>0</v>
      </c>
      <c r="CX39" s="1">
        <f t="shared" si="325"/>
        <v>0</v>
      </c>
      <c r="CY39">
        <f t="shared" si="326"/>
        <v>0</v>
      </c>
      <c r="CZ39" s="1">
        <f t="shared" si="327"/>
        <v>0</v>
      </c>
      <c r="DA39">
        <f t="shared" si="328"/>
        <v>0</v>
      </c>
      <c r="DB39" s="1">
        <f t="shared" si="329"/>
        <v>0</v>
      </c>
      <c r="DC39">
        <f t="shared" si="330"/>
        <v>0</v>
      </c>
      <c r="DD39" s="1">
        <f t="shared" si="331"/>
        <v>0</v>
      </c>
      <c r="DE39">
        <f t="shared" si="332"/>
        <v>0</v>
      </c>
      <c r="DF39" s="1">
        <f t="shared" si="333"/>
        <v>0</v>
      </c>
      <c r="DG39">
        <f t="shared" si="334"/>
        <v>0</v>
      </c>
      <c r="DH39" s="1">
        <f t="shared" si="335"/>
        <v>0</v>
      </c>
      <c r="DI39">
        <f t="shared" si="336"/>
        <v>0</v>
      </c>
      <c r="DJ39" s="1">
        <f t="shared" si="337"/>
        <v>0</v>
      </c>
      <c r="DK39">
        <f>'% Surv'!D88</f>
        <v>0</v>
      </c>
      <c r="DL39" s="1">
        <f t="shared" si="338"/>
        <v>0</v>
      </c>
      <c r="DM39">
        <f>'% Surv'!D89</f>
        <v>0</v>
      </c>
      <c r="DN39" s="1">
        <f t="shared" si="339"/>
        <v>0</v>
      </c>
      <c r="DO39" s="5">
        <f t="shared" si="341"/>
        <v>0</v>
      </c>
      <c r="DP39" s="1">
        <f t="shared" si="340"/>
        <v>0</v>
      </c>
    </row>
    <row r="40" spans="1:121" x14ac:dyDescent="0.2">
      <c r="A40" s="6" t="s">
        <v>10</v>
      </c>
      <c r="B40">
        <f t="shared" si="115"/>
        <v>1936</v>
      </c>
      <c r="C40">
        <v>244220</v>
      </c>
      <c r="E40">
        <f t="shared" si="228"/>
        <v>82.975687500000006</v>
      </c>
      <c r="F40" s="1">
        <f t="shared" si="229"/>
        <v>202643.22401250002</v>
      </c>
      <c r="G40">
        <f t="shared" si="230"/>
        <v>81.115269999999995</v>
      </c>
      <c r="H40" s="1">
        <f t="shared" si="231"/>
        <v>198099.712394</v>
      </c>
      <c r="I40">
        <f t="shared" si="232"/>
        <v>79.096902499999999</v>
      </c>
      <c r="J40" s="1">
        <f t="shared" si="233"/>
        <v>193170.45528549998</v>
      </c>
      <c r="K40">
        <f t="shared" si="234"/>
        <v>76.911349999999999</v>
      </c>
      <c r="L40" s="1">
        <f t="shared" si="235"/>
        <v>187832.89897000001</v>
      </c>
      <c r="M40">
        <f t="shared" si="236"/>
        <v>74.550362500000006</v>
      </c>
      <c r="N40" s="1">
        <f t="shared" si="237"/>
        <v>182066.89529750001</v>
      </c>
      <c r="O40">
        <f t="shared" si="238"/>
        <v>72.007022500000005</v>
      </c>
      <c r="P40" s="1">
        <f t="shared" si="239"/>
        <v>175855.55034950003</v>
      </c>
      <c r="Q40">
        <f t="shared" si="240"/>
        <v>69.276747499999999</v>
      </c>
      <c r="R40" s="1">
        <f t="shared" si="241"/>
        <v>169187.67274450001</v>
      </c>
      <c r="S40">
        <f t="shared" si="242"/>
        <v>66.358000000000004</v>
      </c>
      <c r="T40" s="1">
        <f t="shared" si="243"/>
        <v>162059.50760000001</v>
      </c>
      <c r="U40">
        <f t="shared" si="244"/>
        <v>63.253245</v>
      </c>
      <c r="V40" s="1">
        <f t="shared" si="245"/>
        <v>154477.07493899998</v>
      </c>
      <c r="W40">
        <f t="shared" si="246"/>
        <v>59.969887499999999</v>
      </c>
      <c r="X40" s="1">
        <f t="shared" si="247"/>
        <v>146458.4592525</v>
      </c>
      <c r="Y40">
        <f t="shared" si="248"/>
        <v>56.520859999999999</v>
      </c>
      <c r="Z40" s="1">
        <f t="shared" si="249"/>
        <v>138035.24429199999</v>
      </c>
      <c r="AA40">
        <f t="shared" si="250"/>
        <v>52.925595000000001</v>
      </c>
      <c r="AB40" s="1">
        <f t="shared" si="251"/>
        <v>129254.88810900001</v>
      </c>
      <c r="AC40">
        <f t="shared" si="252"/>
        <v>49.209665000000001</v>
      </c>
      <c r="AD40" s="1">
        <f t="shared" si="253"/>
        <v>120179.84386299999</v>
      </c>
      <c r="AE40">
        <f t="shared" si="254"/>
        <v>45.405569999999997</v>
      </c>
      <c r="AF40" s="1">
        <f t="shared" si="255"/>
        <v>110889.483054</v>
      </c>
      <c r="AG40">
        <f t="shared" si="256"/>
        <v>41.551032499999998</v>
      </c>
      <c r="AH40" s="1">
        <f t="shared" si="257"/>
        <v>101475.9315715</v>
      </c>
      <c r="AI40">
        <f t="shared" si="258"/>
        <v>37.6892225</v>
      </c>
      <c r="AJ40" s="1">
        <f t="shared" si="259"/>
        <v>92044.619189500008</v>
      </c>
      <c r="AK40">
        <f t="shared" si="260"/>
        <v>33.865802500000001</v>
      </c>
      <c r="AL40" s="1">
        <f t="shared" si="261"/>
        <v>82707.062865500004</v>
      </c>
      <c r="AM40">
        <f t="shared" si="262"/>
        <v>30.128387499999999</v>
      </c>
      <c r="AN40" s="1">
        <f t="shared" si="263"/>
        <v>73579.547952499997</v>
      </c>
      <c r="AO40">
        <f t="shared" si="264"/>
        <v>26.522807499999999</v>
      </c>
      <c r="AP40" s="1">
        <f t="shared" si="265"/>
        <v>64774.000476499998</v>
      </c>
      <c r="AQ40">
        <f t="shared" si="266"/>
        <v>23.09224</v>
      </c>
      <c r="AR40" s="1">
        <f t="shared" si="267"/>
        <v>56395.868528000006</v>
      </c>
      <c r="AS40">
        <f t="shared" si="268"/>
        <v>19.873572500000002</v>
      </c>
      <c r="AT40" s="1">
        <f t="shared" si="269"/>
        <v>48535.238759500004</v>
      </c>
      <c r="AU40">
        <f t="shared" si="270"/>
        <v>16.89678</v>
      </c>
      <c r="AV40" s="1">
        <f t="shared" si="271"/>
        <v>41265.316116000002</v>
      </c>
      <c r="AW40">
        <f t="shared" si="272"/>
        <v>14.1826425</v>
      </c>
      <c r="AX40" s="1">
        <f t="shared" si="273"/>
        <v>34636.849513500005</v>
      </c>
      <c r="AY40">
        <f t="shared" si="274"/>
        <v>11.742962500000001</v>
      </c>
      <c r="AZ40" s="1">
        <f t="shared" si="275"/>
        <v>28678.663017500003</v>
      </c>
      <c r="BA40">
        <f t="shared" si="276"/>
        <v>9.5803999999999991</v>
      </c>
      <c r="BB40" s="1">
        <f t="shared" si="277"/>
        <v>23397.252879999996</v>
      </c>
      <c r="BC40">
        <f t="shared" si="278"/>
        <v>7.6896224999999996</v>
      </c>
      <c r="BD40" s="1">
        <f t="shared" si="279"/>
        <v>18779.596069499999</v>
      </c>
      <c r="BE40">
        <f t="shared" si="280"/>
        <v>6.0590999999999999</v>
      </c>
      <c r="BF40" s="1">
        <f t="shared" si="281"/>
        <v>14797.534019999999</v>
      </c>
      <c r="BG40">
        <f t="shared" si="282"/>
        <v>4.6726774999999998</v>
      </c>
      <c r="BH40" s="1">
        <f t="shared" si="283"/>
        <v>11411.6129905</v>
      </c>
      <c r="BI40">
        <f t="shared" si="284"/>
        <v>3.5119824999999998</v>
      </c>
      <c r="BJ40" s="1">
        <f t="shared" si="285"/>
        <v>8576.9636614999981</v>
      </c>
      <c r="BK40">
        <f t="shared" si="286"/>
        <v>2.5574499999999998</v>
      </c>
      <c r="BL40" s="1">
        <f t="shared" si="287"/>
        <v>6245.8043899999993</v>
      </c>
      <c r="BM40">
        <f t="shared" si="288"/>
        <v>1.7899350000000001</v>
      </c>
      <c r="BN40" s="1">
        <f t="shared" si="289"/>
        <v>4371.3792570000005</v>
      </c>
      <c r="BO40">
        <f t="shared" si="290"/>
        <v>1.190385</v>
      </c>
      <c r="BP40" s="1">
        <f t="shared" si="291"/>
        <v>2907.1582469999998</v>
      </c>
      <c r="BQ40">
        <f t="shared" si="292"/>
        <v>0.74017999999999995</v>
      </c>
      <c r="BR40" s="1">
        <f t="shared" si="293"/>
        <v>1807.667596</v>
      </c>
      <c r="BS40">
        <f t="shared" si="294"/>
        <v>0.41984500000000002</v>
      </c>
      <c r="BT40" s="1">
        <f t="shared" si="295"/>
        <v>1025.3454590000001</v>
      </c>
      <c r="BU40">
        <f t="shared" si="296"/>
        <v>0.20892250000000001</v>
      </c>
      <c r="BV40" s="1">
        <f t="shared" si="297"/>
        <v>510.23052950000005</v>
      </c>
      <c r="BW40">
        <f t="shared" si="298"/>
        <v>8.49525E-2</v>
      </c>
      <c r="BX40" s="1">
        <f t="shared" si="299"/>
        <v>207.47099549999999</v>
      </c>
      <c r="BY40">
        <f t="shared" si="300"/>
        <v>2.4455000000000001E-2</v>
      </c>
      <c r="BZ40" s="1">
        <f t="shared" si="301"/>
        <v>59.724001000000001</v>
      </c>
      <c r="CA40">
        <f t="shared" si="302"/>
        <v>3.3249999999999998E-3</v>
      </c>
      <c r="CB40" s="1">
        <f t="shared" si="303"/>
        <v>8.1203149999999997</v>
      </c>
      <c r="CC40">
        <f t="shared" si="304"/>
        <v>4.2500000000000003E-5</v>
      </c>
      <c r="CD40" s="1">
        <f t="shared" si="305"/>
        <v>0.10379350000000001</v>
      </c>
      <c r="CE40">
        <f t="shared" si="306"/>
        <v>0</v>
      </c>
      <c r="CF40" s="1">
        <f t="shared" si="307"/>
        <v>0</v>
      </c>
      <c r="CG40">
        <f t="shared" si="308"/>
        <v>0</v>
      </c>
      <c r="CH40" s="1">
        <f t="shared" si="309"/>
        <v>0</v>
      </c>
      <c r="CI40">
        <f t="shared" si="310"/>
        <v>0</v>
      </c>
      <c r="CJ40" s="1">
        <f t="shared" si="311"/>
        <v>0</v>
      </c>
      <c r="CK40">
        <f t="shared" si="312"/>
        <v>0</v>
      </c>
      <c r="CL40" s="1">
        <f t="shared" si="313"/>
        <v>0</v>
      </c>
      <c r="CM40">
        <f t="shared" si="314"/>
        <v>0</v>
      </c>
      <c r="CN40" s="1">
        <f t="shared" si="315"/>
        <v>0</v>
      </c>
      <c r="CO40">
        <f t="shared" si="316"/>
        <v>0</v>
      </c>
      <c r="CP40" s="1">
        <f t="shared" si="317"/>
        <v>0</v>
      </c>
      <c r="CQ40">
        <f t="shared" si="318"/>
        <v>0</v>
      </c>
      <c r="CR40" s="1">
        <f t="shared" si="319"/>
        <v>0</v>
      </c>
      <c r="CS40">
        <f t="shared" si="320"/>
        <v>0</v>
      </c>
      <c r="CT40" s="1">
        <f t="shared" si="321"/>
        <v>0</v>
      </c>
      <c r="CU40">
        <f t="shared" si="322"/>
        <v>0</v>
      </c>
      <c r="CV40" s="1">
        <f t="shared" si="323"/>
        <v>0</v>
      </c>
      <c r="CW40">
        <f t="shared" si="324"/>
        <v>0</v>
      </c>
      <c r="CX40" s="1">
        <f t="shared" si="325"/>
        <v>0</v>
      </c>
      <c r="CY40">
        <f t="shared" si="326"/>
        <v>0</v>
      </c>
      <c r="CZ40" s="1">
        <f t="shared" si="327"/>
        <v>0</v>
      </c>
      <c r="DA40">
        <f t="shared" si="328"/>
        <v>0</v>
      </c>
      <c r="DB40" s="1">
        <f t="shared" si="329"/>
        <v>0</v>
      </c>
      <c r="DC40">
        <f t="shared" si="330"/>
        <v>0</v>
      </c>
      <c r="DD40" s="1">
        <f t="shared" si="331"/>
        <v>0</v>
      </c>
      <c r="DE40">
        <f t="shared" si="332"/>
        <v>0</v>
      </c>
      <c r="DF40" s="1">
        <f t="shared" si="333"/>
        <v>0</v>
      </c>
      <c r="DG40">
        <f t="shared" si="334"/>
        <v>0</v>
      </c>
      <c r="DH40" s="1">
        <f t="shared" si="335"/>
        <v>0</v>
      </c>
      <c r="DI40">
        <f t="shared" si="336"/>
        <v>0</v>
      </c>
      <c r="DJ40" s="1">
        <f t="shared" si="337"/>
        <v>0</v>
      </c>
      <c r="DK40">
        <f>'% Surv'!D87</f>
        <v>0</v>
      </c>
      <c r="DL40" s="1">
        <f t="shared" si="338"/>
        <v>0</v>
      </c>
      <c r="DM40">
        <f>'% Surv'!D88</f>
        <v>0</v>
      </c>
      <c r="DN40" s="1">
        <f t="shared" si="339"/>
        <v>0</v>
      </c>
      <c r="DO40" s="5">
        <f t="shared" si="341"/>
        <v>0</v>
      </c>
      <c r="DP40" s="1">
        <f t="shared" si="340"/>
        <v>0</v>
      </c>
    </row>
    <row r="41" spans="1:121" x14ac:dyDescent="0.2">
      <c r="A41" s="6" t="s">
        <v>10</v>
      </c>
      <c r="B41">
        <f t="shared" si="115"/>
        <v>1937</v>
      </c>
      <c r="C41">
        <v>278310</v>
      </c>
      <c r="E41">
        <f t="shared" si="228"/>
        <v>84.687569999999994</v>
      </c>
      <c r="F41" s="1">
        <f t="shared" si="229"/>
        <v>235693.97606699998</v>
      </c>
      <c r="G41">
        <f t="shared" si="230"/>
        <v>82.975687500000006</v>
      </c>
      <c r="H41" s="1">
        <f t="shared" si="231"/>
        <v>230929.63588125003</v>
      </c>
      <c r="I41">
        <f t="shared" si="232"/>
        <v>81.115269999999995</v>
      </c>
      <c r="J41" s="1">
        <f t="shared" si="233"/>
        <v>225751.90793699998</v>
      </c>
      <c r="K41">
        <f t="shared" si="234"/>
        <v>79.096902499999999</v>
      </c>
      <c r="L41" s="1">
        <f t="shared" si="235"/>
        <v>220134.58934774998</v>
      </c>
      <c r="M41">
        <f t="shared" si="236"/>
        <v>76.911349999999999</v>
      </c>
      <c r="N41" s="1">
        <f t="shared" si="237"/>
        <v>214051.97818500001</v>
      </c>
      <c r="O41">
        <f t="shared" si="238"/>
        <v>74.550362500000006</v>
      </c>
      <c r="P41" s="1">
        <f t="shared" si="239"/>
        <v>207481.11387375</v>
      </c>
      <c r="Q41">
        <f t="shared" si="240"/>
        <v>72.007022500000005</v>
      </c>
      <c r="R41" s="1">
        <f t="shared" si="241"/>
        <v>200402.74431975</v>
      </c>
      <c r="S41">
        <f t="shared" si="242"/>
        <v>69.276747499999999</v>
      </c>
      <c r="T41" s="1">
        <f t="shared" si="243"/>
        <v>192804.11596724999</v>
      </c>
      <c r="U41">
        <f t="shared" si="244"/>
        <v>66.358000000000004</v>
      </c>
      <c r="V41" s="1">
        <f t="shared" si="245"/>
        <v>184680.9498</v>
      </c>
      <c r="W41">
        <f t="shared" si="246"/>
        <v>63.253245</v>
      </c>
      <c r="X41" s="1">
        <f t="shared" si="247"/>
        <v>176040.10615949999</v>
      </c>
      <c r="Y41">
        <f t="shared" si="248"/>
        <v>59.969887499999999</v>
      </c>
      <c r="Z41" s="1">
        <f t="shared" si="249"/>
        <v>166902.19390124999</v>
      </c>
      <c r="AA41">
        <f t="shared" si="250"/>
        <v>56.520859999999999</v>
      </c>
      <c r="AB41" s="1">
        <f t="shared" si="251"/>
        <v>157303.20546599998</v>
      </c>
      <c r="AC41">
        <f t="shared" si="252"/>
        <v>52.925595000000001</v>
      </c>
      <c r="AD41" s="1">
        <f t="shared" si="253"/>
        <v>147297.22344450001</v>
      </c>
      <c r="AE41">
        <f t="shared" si="254"/>
        <v>49.209665000000001</v>
      </c>
      <c r="AF41" s="1">
        <f t="shared" si="255"/>
        <v>136955.41866150001</v>
      </c>
      <c r="AG41">
        <f t="shared" si="256"/>
        <v>45.405569999999997</v>
      </c>
      <c r="AH41" s="1">
        <f t="shared" si="257"/>
        <v>126368.24186699999</v>
      </c>
      <c r="AI41">
        <f t="shared" si="258"/>
        <v>41.551032499999998</v>
      </c>
      <c r="AJ41" s="1">
        <f t="shared" si="259"/>
        <v>115640.67855075</v>
      </c>
      <c r="AK41">
        <f t="shared" si="260"/>
        <v>37.6892225</v>
      </c>
      <c r="AL41" s="1">
        <f t="shared" si="261"/>
        <v>104892.87513975</v>
      </c>
      <c r="AM41">
        <f t="shared" si="262"/>
        <v>33.865802500000001</v>
      </c>
      <c r="AN41" s="1">
        <f t="shared" si="263"/>
        <v>94251.914937750014</v>
      </c>
      <c r="AO41">
        <f t="shared" si="264"/>
        <v>30.128387499999999</v>
      </c>
      <c r="AP41" s="1">
        <f t="shared" si="265"/>
        <v>83850.315251249995</v>
      </c>
      <c r="AQ41">
        <f t="shared" si="266"/>
        <v>26.522807499999999</v>
      </c>
      <c r="AR41" s="1">
        <f t="shared" si="267"/>
        <v>73815.625553249993</v>
      </c>
      <c r="AS41">
        <f t="shared" si="268"/>
        <v>23.09224</v>
      </c>
      <c r="AT41" s="1">
        <f t="shared" si="269"/>
        <v>64268.013144000004</v>
      </c>
      <c r="AU41">
        <f t="shared" si="270"/>
        <v>19.873572500000002</v>
      </c>
      <c r="AV41" s="1">
        <f t="shared" si="271"/>
        <v>55310.139624750009</v>
      </c>
      <c r="AW41">
        <f t="shared" si="272"/>
        <v>16.89678</v>
      </c>
      <c r="AX41" s="1">
        <f t="shared" si="273"/>
        <v>47025.428417999996</v>
      </c>
      <c r="AY41">
        <f t="shared" si="274"/>
        <v>14.1826425</v>
      </c>
      <c r="AZ41" s="1">
        <f t="shared" si="275"/>
        <v>39471.712341749997</v>
      </c>
      <c r="BA41">
        <f t="shared" si="276"/>
        <v>11.742962500000001</v>
      </c>
      <c r="BB41" s="1">
        <f t="shared" si="277"/>
        <v>32681.838933750005</v>
      </c>
      <c r="BC41">
        <f t="shared" si="278"/>
        <v>9.5803999999999991</v>
      </c>
      <c r="BD41" s="1">
        <f t="shared" si="279"/>
        <v>26663.211239999997</v>
      </c>
      <c r="BE41">
        <f t="shared" si="280"/>
        <v>7.6896224999999996</v>
      </c>
      <c r="BF41" s="1">
        <f t="shared" si="281"/>
        <v>21400.988379750001</v>
      </c>
      <c r="BG41">
        <f t="shared" si="282"/>
        <v>6.0590999999999999</v>
      </c>
      <c r="BH41" s="1">
        <f t="shared" si="283"/>
        <v>16863.08121</v>
      </c>
      <c r="BI41">
        <f t="shared" si="284"/>
        <v>4.6726774999999998</v>
      </c>
      <c r="BJ41" s="1">
        <f t="shared" si="285"/>
        <v>13004.52875025</v>
      </c>
      <c r="BK41">
        <f t="shared" si="286"/>
        <v>3.5119824999999998</v>
      </c>
      <c r="BL41" s="1">
        <f t="shared" si="287"/>
        <v>9774.198495749999</v>
      </c>
      <c r="BM41">
        <f t="shared" si="288"/>
        <v>2.5574499999999998</v>
      </c>
      <c r="BN41" s="1">
        <f t="shared" si="289"/>
        <v>7117.6390949999995</v>
      </c>
      <c r="BO41">
        <f t="shared" si="290"/>
        <v>1.7899350000000001</v>
      </c>
      <c r="BP41" s="1">
        <f t="shared" si="291"/>
        <v>4981.5680984999999</v>
      </c>
      <c r="BQ41">
        <f t="shared" si="292"/>
        <v>1.190385</v>
      </c>
      <c r="BR41" s="1">
        <f t="shared" si="293"/>
        <v>3312.9604934999998</v>
      </c>
      <c r="BS41">
        <f t="shared" si="294"/>
        <v>0.74017999999999995</v>
      </c>
      <c r="BT41" s="1">
        <f t="shared" si="295"/>
        <v>2059.9949579999998</v>
      </c>
      <c r="BU41">
        <f t="shared" si="296"/>
        <v>0.41984500000000002</v>
      </c>
      <c r="BV41" s="1">
        <f t="shared" si="297"/>
        <v>1168.4706195000001</v>
      </c>
      <c r="BW41">
        <f t="shared" si="298"/>
        <v>0.20892250000000001</v>
      </c>
      <c r="BX41" s="1">
        <f t="shared" si="299"/>
        <v>581.45220975000007</v>
      </c>
      <c r="BY41">
        <f t="shared" si="300"/>
        <v>8.49525E-2</v>
      </c>
      <c r="BZ41" s="1">
        <f t="shared" si="301"/>
        <v>236.43130274999999</v>
      </c>
      <c r="CA41">
        <f t="shared" si="302"/>
        <v>2.4455000000000001E-2</v>
      </c>
      <c r="CB41" s="1">
        <f t="shared" si="303"/>
        <v>68.060710499999999</v>
      </c>
      <c r="CC41">
        <f t="shared" si="304"/>
        <v>3.3249999999999998E-3</v>
      </c>
      <c r="CD41" s="1">
        <f t="shared" si="305"/>
        <v>9.2538074999999989</v>
      </c>
      <c r="CE41">
        <f t="shared" si="306"/>
        <v>4.2500000000000003E-5</v>
      </c>
      <c r="CF41" s="1">
        <f t="shared" si="307"/>
        <v>0.11828175000000002</v>
      </c>
      <c r="CG41">
        <f t="shared" si="308"/>
        <v>0</v>
      </c>
      <c r="CH41" s="1">
        <f t="shared" si="309"/>
        <v>0</v>
      </c>
      <c r="CI41">
        <f t="shared" si="310"/>
        <v>0</v>
      </c>
      <c r="CJ41" s="1">
        <f t="shared" si="311"/>
        <v>0</v>
      </c>
      <c r="CK41">
        <f t="shared" si="312"/>
        <v>0</v>
      </c>
      <c r="CL41" s="1">
        <f t="shared" si="313"/>
        <v>0</v>
      </c>
      <c r="CM41">
        <f t="shared" si="314"/>
        <v>0</v>
      </c>
      <c r="CN41" s="1">
        <f t="shared" si="315"/>
        <v>0</v>
      </c>
      <c r="CO41">
        <f t="shared" si="316"/>
        <v>0</v>
      </c>
      <c r="CP41" s="1">
        <f t="shared" si="317"/>
        <v>0</v>
      </c>
      <c r="CQ41">
        <f t="shared" si="318"/>
        <v>0</v>
      </c>
      <c r="CR41" s="1">
        <f t="shared" si="319"/>
        <v>0</v>
      </c>
      <c r="CS41">
        <f t="shared" si="320"/>
        <v>0</v>
      </c>
      <c r="CT41" s="1">
        <f t="shared" si="321"/>
        <v>0</v>
      </c>
      <c r="CU41">
        <f t="shared" si="322"/>
        <v>0</v>
      </c>
      <c r="CV41" s="1">
        <f t="shared" si="323"/>
        <v>0</v>
      </c>
      <c r="CW41">
        <f t="shared" si="324"/>
        <v>0</v>
      </c>
      <c r="CX41" s="1">
        <f t="shared" si="325"/>
        <v>0</v>
      </c>
      <c r="CY41">
        <f t="shared" si="326"/>
        <v>0</v>
      </c>
      <c r="CZ41" s="1">
        <f t="shared" si="327"/>
        <v>0</v>
      </c>
      <c r="DA41">
        <f t="shared" si="328"/>
        <v>0</v>
      </c>
      <c r="DB41" s="1">
        <f t="shared" si="329"/>
        <v>0</v>
      </c>
      <c r="DC41">
        <f t="shared" si="330"/>
        <v>0</v>
      </c>
      <c r="DD41" s="1">
        <f t="shared" si="331"/>
        <v>0</v>
      </c>
      <c r="DE41">
        <f t="shared" si="332"/>
        <v>0</v>
      </c>
      <c r="DF41" s="1">
        <f t="shared" si="333"/>
        <v>0</v>
      </c>
      <c r="DG41">
        <f t="shared" si="334"/>
        <v>0</v>
      </c>
      <c r="DH41" s="1">
        <f t="shared" si="335"/>
        <v>0</v>
      </c>
      <c r="DI41">
        <f t="shared" si="336"/>
        <v>0</v>
      </c>
      <c r="DJ41" s="1">
        <f t="shared" si="337"/>
        <v>0</v>
      </c>
      <c r="DK41">
        <f>'% Surv'!D86</f>
        <v>0</v>
      </c>
      <c r="DL41" s="1">
        <f t="shared" si="338"/>
        <v>0</v>
      </c>
      <c r="DM41">
        <f>'% Surv'!D87</f>
        <v>0</v>
      </c>
      <c r="DN41" s="1">
        <f t="shared" si="339"/>
        <v>0</v>
      </c>
      <c r="DO41" s="5">
        <f t="shared" si="341"/>
        <v>0</v>
      </c>
      <c r="DP41" s="1">
        <f t="shared" si="340"/>
        <v>0</v>
      </c>
    </row>
    <row r="42" spans="1:121" x14ac:dyDescent="0.2">
      <c r="A42" s="6" t="s">
        <v>10</v>
      </c>
      <c r="B42">
        <f t="shared" si="115"/>
        <v>1938</v>
      </c>
      <c r="C42">
        <v>256681</v>
      </c>
      <c r="E42">
        <f t="shared" ref="E42:E69" si="342">G43</f>
        <v>86.260450000000006</v>
      </c>
      <c r="F42" s="1">
        <f t="shared" ref="F42:F69" si="343">+E42*$C42/100</f>
        <v>221414.18566449999</v>
      </c>
      <c r="G42">
        <f t="shared" ref="G42:G70" si="344">I43</f>
        <v>84.687569999999994</v>
      </c>
      <c r="H42" s="1">
        <f t="shared" ref="H42:H70" si="345">+G42*$C42/100</f>
        <v>217376.90155169996</v>
      </c>
      <c r="I42">
        <f t="shared" ref="I42:I71" si="346">K43</f>
        <v>82.975687500000006</v>
      </c>
      <c r="J42" s="1">
        <f t="shared" ref="J42:J71" si="347">+I42*$C42/100</f>
        <v>212982.82443187502</v>
      </c>
      <c r="K42">
        <f t="shared" ref="K42:K72" si="348">M43</f>
        <v>81.115269999999995</v>
      </c>
      <c r="L42" s="1">
        <f t="shared" ref="L42:L72" si="349">+K42*$C42/100</f>
        <v>208207.48618869999</v>
      </c>
      <c r="M42">
        <f t="shared" ref="M42:M73" si="350">O43</f>
        <v>79.096902499999999</v>
      </c>
      <c r="N42" s="1">
        <f t="shared" ref="N42:N73" si="351">+M42*$C42/100</f>
        <v>203026.720306025</v>
      </c>
      <c r="O42">
        <f t="shared" ref="O42:O74" si="352">Q43</f>
        <v>76.911349999999999</v>
      </c>
      <c r="P42" s="1">
        <f t="shared" ref="P42:P74" si="353">+O42*$C42/100</f>
        <v>197416.82229350001</v>
      </c>
      <c r="Q42">
        <f t="shared" ref="Q42:Q75" si="354">S43</f>
        <v>74.550362500000006</v>
      </c>
      <c r="R42" s="1">
        <f t="shared" ref="R42:R75" si="355">+Q42*$C42/100</f>
        <v>191356.61596862503</v>
      </c>
      <c r="S42">
        <f t="shared" ref="S42:S76" si="356">U43</f>
        <v>72.007022500000005</v>
      </c>
      <c r="T42" s="1">
        <f t="shared" ref="T42:T76" si="357">+S42*$C42/100</f>
        <v>184828.34542322502</v>
      </c>
      <c r="U42">
        <f t="shared" ref="U42:U77" si="358">W43</f>
        <v>69.276747499999999</v>
      </c>
      <c r="V42" s="1">
        <f t="shared" ref="V42:V77" si="359">+U42*$C42/100</f>
        <v>177820.24825047501</v>
      </c>
      <c r="W42">
        <f t="shared" ref="W42:W78" si="360">Y43</f>
        <v>66.358000000000004</v>
      </c>
      <c r="X42" s="1">
        <f t="shared" ref="X42:X78" si="361">+W42*$C42/100</f>
        <v>170328.37797999999</v>
      </c>
      <c r="Y42">
        <f t="shared" ref="Y42:Y79" si="362">AA43</f>
        <v>63.253245</v>
      </c>
      <c r="Z42" s="1">
        <f t="shared" ref="Z42:Z79" si="363">+Y42*$C42/100</f>
        <v>162359.06179844998</v>
      </c>
      <c r="AA42">
        <f t="shared" ref="AA42:AA80" si="364">AC43</f>
        <v>59.969887499999999</v>
      </c>
      <c r="AB42" s="1">
        <f t="shared" ref="AB42:AB80" si="365">+AA42*$C42/100</f>
        <v>153931.30693387499</v>
      </c>
      <c r="AC42">
        <f t="shared" ref="AC42:AC81" si="366">AE43</f>
        <v>56.520859999999999</v>
      </c>
      <c r="AD42" s="1">
        <f t="shared" ref="AD42:AD81" si="367">+AC42*$C42/100</f>
        <v>145078.30865660001</v>
      </c>
      <c r="AE42">
        <f t="shared" ref="AE42:AE82" si="368">AG43</f>
        <v>52.925595000000001</v>
      </c>
      <c r="AF42" s="1">
        <f t="shared" ref="AF42:AF82" si="369">+AE42*$C42/100</f>
        <v>135849.94650195001</v>
      </c>
      <c r="AG42">
        <f t="shared" ref="AG42:AG83" si="370">AI43</f>
        <v>49.209665000000001</v>
      </c>
      <c r="AH42" s="1">
        <f t="shared" ref="AH42:AH83" si="371">+AG42*$C42/100</f>
        <v>126311.86021865001</v>
      </c>
      <c r="AI42">
        <f t="shared" ref="AI42:AI84" si="372">AK43</f>
        <v>45.405569999999997</v>
      </c>
      <c r="AJ42" s="1">
        <f t="shared" ref="AJ42:AJ84" si="373">+AI42*$C42/100</f>
        <v>116547.4711317</v>
      </c>
      <c r="AK42">
        <f t="shared" ref="AK42:AK85" si="374">AM43</f>
        <v>41.551032499999998</v>
      </c>
      <c r="AL42" s="1">
        <f t="shared" ref="AL42:AL85" si="375">+AK42*$C42/100</f>
        <v>106653.60573132501</v>
      </c>
      <c r="AM42">
        <f t="shared" ref="AM42:AM86" si="376">AO43</f>
        <v>37.6892225</v>
      </c>
      <c r="AN42" s="1">
        <f t="shared" ref="AN42:AN57" si="377">+AM42*$C42/100</f>
        <v>96741.073205224995</v>
      </c>
      <c r="AO42">
        <f t="shared" ref="AO42:AO87" si="378">AQ43</f>
        <v>33.865802500000001</v>
      </c>
      <c r="AP42" s="1">
        <f t="shared" ref="AP42:AP87" si="379">+AO42*$C42/100</f>
        <v>86927.080515024994</v>
      </c>
      <c r="AQ42">
        <f t="shared" ref="AQ42:AS68" si="380">AS43</f>
        <v>30.128387499999999</v>
      </c>
      <c r="AR42" s="1">
        <f t="shared" ref="AR42:AT68" si="381">+AQ42*$C42/100</f>
        <v>77333.846318874988</v>
      </c>
      <c r="AS42">
        <f t="shared" si="380"/>
        <v>26.522807499999999</v>
      </c>
      <c r="AT42" s="1">
        <f t="shared" si="381"/>
        <v>68079.007519074992</v>
      </c>
      <c r="AU42">
        <f t="shared" ref="AU42:AU68" si="382">AW43</f>
        <v>23.09224</v>
      </c>
      <c r="AV42" s="1">
        <f t="shared" ref="AV42:AV68" si="383">+AU42*$C42/100</f>
        <v>59273.392554400001</v>
      </c>
      <c r="AW42">
        <f t="shared" ref="AW42:AW68" si="384">AY43</f>
        <v>19.873572500000002</v>
      </c>
      <c r="AX42" s="1">
        <f t="shared" ref="AX42:AX68" si="385">+AW42*$C42/100</f>
        <v>51011.684628725008</v>
      </c>
      <c r="AY42">
        <f t="shared" ref="AY42:AY68" si="386">BA43</f>
        <v>16.89678</v>
      </c>
      <c r="AZ42" s="1">
        <f t="shared" ref="AZ42:AZ68" si="387">+AY42*$C42/100</f>
        <v>43370.823871799999</v>
      </c>
      <c r="BA42">
        <f t="shared" ref="BA42:BA68" si="388">BC43</f>
        <v>14.1826425</v>
      </c>
      <c r="BB42" s="1">
        <f t="shared" ref="BB42:BB73" si="389">+BA42*$C42/100</f>
        <v>36404.148595425002</v>
      </c>
      <c r="BC42">
        <f t="shared" ref="BC42:BC68" si="390">BE43</f>
        <v>11.742962500000001</v>
      </c>
      <c r="BD42" s="1">
        <f t="shared" ref="BD42:BD73" si="391">+BC42*$C42/100</f>
        <v>30141.953574625004</v>
      </c>
      <c r="BE42">
        <f t="shared" ref="BE42:BE68" si="392">BG43</f>
        <v>9.5803999999999991</v>
      </c>
      <c r="BF42" s="1">
        <f t="shared" ref="BF42:BF73" si="393">+BE42*$C42/100</f>
        <v>24591.066523999994</v>
      </c>
      <c r="BG42">
        <f t="shared" ref="BG42:BG68" si="394">BI43</f>
        <v>7.6896224999999996</v>
      </c>
      <c r="BH42" s="1">
        <f t="shared" ref="BH42:BH73" si="395">+BG42*$C42/100</f>
        <v>19737.799929224999</v>
      </c>
      <c r="BI42">
        <f t="shared" ref="BI42:BI68" si="396">BK43</f>
        <v>6.0590999999999999</v>
      </c>
      <c r="BJ42" s="1">
        <f t="shared" ref="BJ42:BJ73" si="397">+BI42*$C42/100</f>
        <v>15552.558470999998</v>
      </c>
      <c r="BK42">
        <f t="shared" ref="BK42:BK68" si="398">BM43</f>
        <v>4.6726774999999998</v>
      </c>
      <c r="BL42" s="1">
        <f t="shared" ref="BL42:BL73" si="399">+BK42*$C42/100</f>
        <v>11993.875333775</v>
      </c>
      <c r="BM42">
        <f t="shared" ref="BM42:BM68" si="400">BO43</f>
        <v>3.5119824999999998</v>
      </c>
      <c r="BN42" s="1">
        <f t="shared" ref="BN42:BN73" si="401">+BM42*$C42/100</f>
        <v>9014.5918008249992</v>
      </c>
      <c r="BO42">
        <f t="shared" ref="BO42:BO68" si="402">BQ43</f>
        <v>2.5574499999999998</v>
      </c>
      <c r="BP42" s="1">
        <f t="shared" ref="BP42:BP73" si="403">+BO42*$C42/100</f>
        <v>6564.4882344999987</v>
      </c>
      <c r="BQ42">
        <f t="shared" ref="BQ42:BQ68" si="404">BS43</f>
        <v>1.7899350000000001</v>
      </c>
      <c r="BR42" s="1">
        <f t="shared" ref="BR42:BR73" si="405">+BQ42*$C42/100</f>
        <v>4594.4230573499999</v>
      </c>
      <c r="BS42">
        <f t="shared" ref="BS42:BS68" si="406">BU43</f>
        <v>1.190385</v>
      </c>
      <c r="BT42" s="1">
        <f t="shared" ref="BT42:BT73" si="407">+BS42*$C42/100</f>
        <v>3055.4921218500003</v>
      </c>
      <c r="BU42">
        <f t="shared" ref="BU42:BU68" si="408">BW43</f>
        <v>0.74017999999999995</v>
      </c>
      <c r="BV42" s="1">
        <f t="shared" ref="BV42:BV73" si="409">+BU42*$C42/100</f>
        <v>1899.9014257999997</v>
      </c>
      <c r="BW42">
        <f t="shared" ref="BW42:BW68" si="410">BY43</f>
        <v>0.41984500000000002</v>
      </c>
      <c r="BX42" s="1">
        <f t="shared" ref="BX42:BX73" si="411">+BW42*$C42/100</f>
        <v>1077.6623444500001</v>
      </c>
      <c r="BY42">
        <f t="shared" ref="BY42:BY68" si="412">CA43</f>
        <v>0.20892250000000001</v>
      </c>
      <c r="BZ42" s="1">
        <f t="shared" ref="BZ42:BZ73" si="413">+BY42*$C42/100</f>
        <v>536.26436222500001</v>
      </c>
      <c r="CA42">
        <f t="shared" ref="CA42:CA68" si="414">CC43</f>
        <v>8.49525E-2</v>
      </c>
      <c r="CB42" s="1">
        <f t="shared" ref="CB42:CB73" si="415">+CA42*$C42/100</f>
        <v>218.05692652500002</v>
      </c>
      <c r="CC42">
        <f t="shared" ref="CC42:CC68" si="416">CE43</f>
        <v>2.4455000000000001E-2</v>
      </c>
      <c r="CD42" s="1">
        <f t="shared" ref="CD42:CD73" si="417">+CC42*$C42/100</f>
        <v>62.771338550000003</v>
      </c>
      <c r="CE42">
        <f t="shared" ref="CE42:CE68" si="418">CG43</f>
        <v>3.3249999999999998E-3</v>
      </c>
      <c r="CF42" s="1">
        <f t="shared" ref="CF42:CF73" si="419">+CE42*$C42/100</f>
        <v>8.5346432499999985</v>
      </c>
      <c r="CG42">
        <f t="shared" ref="CG42:CG68" si="420">CI43</f>
        <v>4.2500000000000003E-5</v>
      </c>
      <c r="CH42" s="1">
        <f t="shared" ref="CH42:CH73" si="421">+CG42*$C42/100</f>
        <v>0.109089425</v>
      </c>
      <c r="CI42">
        <f t="shared" ref="CI42:CI68" si="422">CK43</f>
        <v>0</v>
      </c>
      <c r="CJ42" s="1">
        <f t="shared" ref="CJ42:CJ73" si="423">+CI42*$C42/100</f>
        <v>0</v>
      </c>
      <c r="CK42">
        <f t="shared" ref="CK42:CK68" si="424">CM43</f>
        <v>0</v>
      </c>
      <c r="CL42" s="1">
        <f t="shared" ref="CL42:CL73" si="425">+CK42*$C42/100</f>
        <v>0</v>
      </c>
      <c r="CM42">
        <f t="shared" ref="CM42:CM68" si="426">CO43</f>
        <v>0</v>
      </c>
      <c r="CN42" s="1">
        <f t="shared" ref="CN42:CN73" si="427">+CM42*$C42/100</f>
        <v>0</v>
      </c>
      <c r="CO42">
        <f t="shared" ref="CO42:CO70" si="428">CQ43</f>
        <v>0</v>
      </c>
      <c r="CP42" s="1">
        <f t="shared" ref="CP42:CP73" si="429">+CO42*$C42/100</f>
        <v>0</v>
      </c>
      <c r="CQ42">
        <f t="shared" ref="CQ42:CQ68" si="430">CS43</f>
        <v>0</v>
      </c>
      <c r="CR42" s="1">
        <f t="shared" ref="CR42:CR73" si="431">+CQ42*$C42/100</f>
        <v>0</v>
      </c>
      <c r="CS42">
        <f t="shared" ref="CS42:CS68" si="432">DK51</f>
        <v>0</v>
      </c>
      <c r="CT42" s="1">
        <f t="shared" ref="CT42:CT73" si="433">+CS42*$C42/100</f>
        <v>0</v>
      </c>
      <c r="CU42">
        <f t="shared" ref="CU42:CU68" si="434">CW43</f>
        <v>0</v>
      </c>
      <c r="CV42" s="1">
        <f t="shared" ref="CV42:CV73" si="435">+CU42*$C42/100</f>
        <v>0</v>
      </c>
      <c r="CW42">
        <f t="shared" ref="CW42:CW68" si="436">CY43</f>
        <v>0</v>
      </c>
      <c r="CX42" s="1">
        <f t="shared" ref="CX42:CX73" si="437">+CW42*$C42/100</f>
        <v>0</v>
      </c>
      <c r="CY42">
        <f t="shared" ref="CY42:CY68" si="438">DA43</f>
        <v>0</v>
      </c>
      <c r="CZ42" s="1">
        <f t="shared" ref="CZ42:CZ73" si="439">+CY42*$C42/100</f>
        <v>0</v>
      </c>
      <c r="DA42">
        <f t="shared" ref="DA42:DA68" si="440">DC43</f>
        <v>0</v>
      </c>
      <c r="DB42" s="1">
        <f t="shared" ref="DB42:DB73" si="441">+DA42*$C42/100</f>
        <v>0</v>
      </c>
      <c r="DC42">
        <f t="shared" ref="DC42:DC68" si="442">DE43</f>
        <v>0</v>
      </c>
      <c r="DD42" s="1">
        <f t="shared" ref="DD42:DD73" si="443">+DC42*$C42/100</f>
        <v>0</v>
      </c>
      <c r="DE42">
        <f t="shared" ref="DE42:DE68" si="444">DG43</f>
        <v>0</v>
      </c>
      <c r="DF42" s="1">
        <f t="shared" ref="DF42:DF73" si="445">+DE42*$C42/100</f>
        <v>0</v>
      </c>
      <c r="DG42">
        <f t="shared" ref="DG42:DG68" si="446">DI43</f>
        <v>0</v>
      </c>
      <c r="DH42" s="1">
        <f t="shared" ref="DH42:DH73" si="447">+DG42*$C42/100</f>
        <v>0</v>
      </c>
      <c r="DI42">
        <f t="shared" ref="DI42:DI68" si="448">DK43</f>
        <v>0</v>
      </c>
      <c r="DJ42" s="1">
        <f t="shared" ref="DJ42:DJ73" si="449">+DI42*$C42/100</f>
        <v>0</v>
      </c>
      <c r="DK42">
        <f>'% Surv'!D85</f>
        <v>0</v>
      </c>
      <c r="DL42" s="1">
        <f t="shared" ref="DL42:DL73" si="450">+DK42*$C42/100</f>
        <v>0</v>
      </c>
      <c r="DM42">
        <f>'% Surv'!D86</f>
        <v>0</v>
      </c>
      <c r="DN42" s="1">
        <f t="shared" ref="DN42:DN73" si="451">+DM42*$C42/100</f>
        <v>0</v>
      </c>
      <c r="DO42" s="5">
        <f t="shared" si="341"/>
        <v>0</v>
      </c>
      <c r="DP42" s="1">
        <f t="shared" ref="DP42:DP73" si="452">+DO42*$C42/100</f>
        <v>0</v>
      </c>
      <c r="DQ42">
        <f t="shared" ref="DQ42:DQ70" si="453">+DQ43+1</f>
        <v>85</v>
      </c>
    </row>
    <row r="43" spans="1:121" x14ac:dyDescent="0.2">
      <c r="A43" s="6" t="s">
        <v>10</v>
      </c>
      <c r="B43">
        <f t="shared" si="115"/>
        <v>1939</v>
      </c>
      <c r="C43">
        <v>341911</v>
      </c>
      <c r="E43">
        <f t="shared" si="342"/>
        <v>87.703370000000007</v>
      </c>
      <c r="F43" s="1">
        <f t="shared" si="343"/>
        <v>299867.46940070001</v>
      </c>
      <c r="G43">
        <f t="shared" si="344"/>
        <v>86.260450000000006</v>
      </c>
      <c r="H43" s="1">
        <f t="shared" si="345"/>
        <v>294933.96719950001</v>
      </c>
      <c r="I43">
        <f t="shared" si="346"/>
        <v>84.687569999999994</v>
      </c>
      <c r="J43" s="1">
        <f t="shared" si="347"/>
        <v>289556.1174627</v>
      </c>
      <c r="K43">
        <f t="shared" si="348"/>
        <v>82.975687500000006</v>
      </c>
      <c r="L43" s="1">
        <f t="shared" si="349"/>
        <v>283703.00288812502</v>
      </c>
      <c r="M43">
        <f t="shared" si="350"/>
        <v>81.115269999999995</v>
      </c>
      <c r="N43" s="1">
        <f t="shared" si="351"/>
        <v>277342.03080969997</v>
      </c>
      <c r="O43">
        <f t="shared" si="352"/>
        <v>79.096902499999999</v>
      </c>
      <c r="P43" s="1">
        <f t="shared" si="353"/>
        <v>270441.01030677499</v>
      </c>
      <c r="Q43">
        <f t="shared" si="354"/>
        <v>76.911349999999999</v>
      </c>
      <c r="R43" s="1">
        <f t="shared" si="355"/>
        <v>262968.36589850002</v>
      </c>
      <c r="S43">
        <f t="shared" si="356"/>
        <v>74.550362500000006</v>
      </c>
      <c r="T43" s="1">
        <f t="shared" si="357"/>
        <v>254895.88992737501</v>
      </c>
      <c r="U43">
        <f t="shared" si="358"/>
        <v>72.007022500000005</v>
      </c>
      <c r="V43" s="1">
        <f t="shared" si="359"/>
        <v>246199.930699975</v>
      </c>
      <c r="W43">
        <f t="shared" si="360"/>
        <v>69.276747499999999</v>
      </c>
      <c r="X43" s="1">
        <f t="shared" si="361"/>
        <v>236864.820144725</v>
      </c>
      <c r="Y43">
        <f t="shared" si="362"/>
        <v>66.358000000000004</v>
      </c>
      <c r="Z43" s="1">
        <f t="shared" si="363"/>
        <v>226885.30137999999</v>
      </c>
      <c r="AA43">
        <f t="shared" si="364"/>
        <v>63.253245</v>
      </c>
      <c r="AB43" s="1">
        <f t="shared" si="365"/>
        <v>216269.80251194999</v>
      </c>
      <c r="AC43">
        <f t="shared" si="366"/>
        <v>59.969887499999999</v>
      </c>
      <c r="AD43" s="1">
        <f t="shared" si="367"/>
        <v>205043.642050125</v>
      </c>
      <c r="AE43">
        <f t="shared" si="368"/>
        <v>56.520859999999999</v>
      </c>
      <c r="AF43" s="1">
        <f t="shared" si="369"/>
        <v>193251.03763459998</v>
      </c>
      <c r="AG43">
        <f t="shared" si="370"/>
        <v>52.925595000000001</v>
      </c>
      <c r="AH43" s="1">
        <f t="shared" si="371"/>
        <v>180958.43112045003</v>
      </c>
      <c r="AI43">
        <f t="shared" si="372"/>
        <v>49.209665000000001</v>
      </c>
      <c r="AJ43" s="1">
        <f t="shared" si="373"/>
        <v>168253.25769815</v>
      </c>
      <c r="AK43">
        <f t="shared" si="374"/>
        <v>45.405569999999997</v>
      </c>
      <c r="AL43" s="1">
        <f t="shared" si="375"/>
        <v>155246.63844269997</v>
      </c>
      <c r="AM43">
        <f t="shared" si="376"/>
        <v>41.551032499999998</v>
      </c>
      <c r="AN43" s="1">
        <f t="shared" si="377"/>
        <v>142067.550731075</v>
      </c>
      <c r="AO43">
        <f t="shared" si="378"/>
        <v>37.6892225</v>
      </c>
      <c r="AP43" s="1">
        <f t="shared" si="379"/>
        <v>128863.597541975</v>
      </c>
      <c r="AQ43">
        <f>AS44</f>
        <v>33.865802500000001</v>
      </c>
      <c r="AR43" s="1">
        <f t="shared" si="381"/>
        <v>115790.903985775</v>
      </c>
      <c r="AS43">
        <f t="shared" si="380"/>
        <v>30.128387499999999</v>
      </c>
      <c r="AT43" s="1">
        <f t="shared" si="381"/>
        <v>103012.27098512498</v>
      </c>
      <c r="AU43">
        <f t="shared" si="382"/>
        <v>26.522807499999999</v>
      </c>
      <c r="AV43" s="1">
        <f t="shared" si="383"/>
        <v>90684.396351324991</v>
      </c>
      <c r="AW43">
        <f t="shared" si="384"/>
        <v>23.09224</v>
      </c>
      <c r="AX43" s="1">
        <f t="shared" si="385"/>
        <v>78954.908706400005</v>
      </c>
      <c r="AY43">
        <f t="shared" si="386"/>
        <v>19.873572500000002</v>
      </c>
      <c r="AZ43" s="1">
        <f t="shared" si="387"/>
        <v>67949.93047047501</v>
      </c>
      <c r="BA43">
        <f t="shared" si="388"/>
        <v>16.89678</v>
      </c>
      <c r="BB43" s="1">
        <f t="shared" si="389"/>
        <v>57771.949465800004</v>
      </c>
      <c r="BC43">
        <f t="shared" si="390"/>
        <v>14.1826425</v>
      </c>
      <c r="BD43" s="1">
        <f t="shared" si="391"/>
        <v>48492.014798175005</v>
      </c>
      <c r="BE43">
        <f t="shared" si="392"/>
        <v>11.742962500000001</v>
      </c>
      <c r="BF43" s="1">
        <f t="shared" si="393"/>
        <v>40150.480513374998</v>
      </c>
      <c r="BG43">
        <f t="shared" si="394"/>
        <v>9.5803999999999991</v>
      </c>
      <c r="BH43" s="1">
        <f t="shared" si="395"/>
        <v>32756.441443999996</v>
      </c>
      <c r="BI43">
        <f t="shared" si="396"/>
        <v>7.6896224999999996</v>
      </c>
      <c r="BJ43" s="1">
        <f t="shared" si="397"/>
        <v>26291.665185974998</v>
      </c>
      <c r="BK43">
        <f t="shared" si="398"/>
        <v>6.0590999999999999</v>
      </c>
      <c r="BL43" s="1">
        <f t="shared" si="399"/>
        <v>20716.729401000001</v>
      </c>
      <c r="BM43">
        <f t="shared" si="400"/>
        <v>4.6726774999999998</v>
      </c>
      <c r="BN43" s="1">
        <f t="shared" si="401"/>
        <v>15976.398367025</v>
      </c>
      <c r="BO43">
        <f t="shared" si="402"/>
        <v>3.5119824999999998</v>
      </c>
      <c r="BP43" s="1">
        <f t="shared" si="403"/>
        <v>12007.854485575001</v>
      </c>
      <c r="BQ43">
        <f t="shared" si="404"/>
        <v>2.5574499999999998</v>
      </c>
      <c r="BR43" s="1">
        <f t="shared" si="405"/>
        <v>8744.202869499999</v>
      </c>
      <c r="BS43">
        <f t="shared" si="406"/>
        <v>1.7899350000000001</v>
      </c>
      <c r="BT43" s="1">
        <f t="shared" si="407"/>
        <v>6119.9846578500001</v>
      </c>
      <c r="BU43">
        <f t="shared" si="408"/>
        <v>1.190385</v>
      </c>
      <c r="BV43" s="1">
        <f t="shared" si="409"/>
        <v>4070.0572573499999</v>
      </c>
      <c r="BW43">
        <f t="shared" si="410"/>
        <v>0.74017999999999995</v>
      </c>
      <c r="BX43" s="1">
        <f t="shared" si="411"/>
        <v>2530.7568397999999</v>
      </c>
      <c r="BY43">
        <f t="shared" si="412"/>
        <v>0.41984500000000002</v>
      </c>
      <c r="BZ43" s="1">
        <f t="shared" si="413"/>
        <v>1435.4962379500002</v>
      </c>
      <c r="CA43">
        <f t="shared" si="414"/>
        <v>0.20892250000000001</v>
      </c>
      <c r="CB43" s="1">
        <f t="shared" si="415"/>
        <v>714.32900897500008</v>
      </c>
      <c r="CC43">
        <f t="shared" si="416"/>
        <v>8.49525E-2</v>
      </c>
      <c r="CD43" s="1">
        <f t="shared" si="417"/>
        <v>290.46194227500001</v>
      </c>
      <c r="CE43">
        <f t="shared" si="418"/>
        <v>2.4455000000000001E-2</v>
      </c>
      <c r="CF43" s="1">
        <f t="shared" si="419"/>
        <v>83.614335050000008</v>
      </c>
      <c r="CG43">
        <f t="shared" si="420"/>
        <v>3.3249999999999998E-3</v>
      </c>
      <c r="CH43" s="1">
        <f t="shared" si="421"/>
        <v>11.368540749999999</v>
      </c>
      <c r="CI43">
        <f t="shared" si="422"/>
        <v>4.2500000000000003E-5</v>
      </c>
      <c r="CJ43" s="1">
        <f t="shared" si="423"/>
        <v>0.14531217500000002</v>
      </c>
      <c r="CK43">
        <f t="shared" si="424"/>
        <v>0</v>
      </c>
      <c r="CL43" s="1">
        <f t="shared" si="425"/>
        <v>0</v>
      </c>
      <c r="CM43">
        <f t="shared" si="426"/>
        <v>0</v>
      </c>
      <c r="CN43" s="1">
        <f t="shared" si="427"/>
        <v>0</v>
      </c>
      <c r="CO43">
        <f t="shared" si="428"/>
        <v>0</v>
      </c>
      <c r="CP43" s="1">
        <f t="shared" si="429"/>
        <v>0</v>
      </c>
      <c r="CQ43">
        <f t="shared" si="430"/>
        <v>0</v>
      </c>
      <c r="CR43" s="1">
        <f t="shared" si="431"/>
        <v>0</v>
      </c>
      <c r="CS43">
        <f t="shared" si="432"/>
        <v>0</v>
      </c>
      <c r="CT43" s="1">
        <f t="shared" si="433"/>
        <v>0</v>
      </c>
      <c r="CU43">
        <f t="shared" si="434"/>
        <v>0</v>
      </c>
      <c r="CV43" s="1">
        <f t="shared" si="435"/>
        <v>0</v>
      </c>
      <c r="CW43">
        <f t="shared" si="436"/>
        <v>0</v>
      </c>
      <c r="CX43" s="1">
        <f t="shared" si="437"/>
        <v>0</v>
      </c>
      <c r="CY43">
        <f t="shared" si="438"/>
        <v>0</v>
      </c>
      <c r="CZ43" s="1">
        <f t="shared" si="439"/>
        <v>0</v>
      </c>
      <c r="DA43">
        <f t="shared" si="440"/>
        <v>0</v>
      </c>
      <c r="DB43" s="1">
        <f t="shared" si="441"/>
        <v>0</v>
      </c>
      <c r="DC43">
        <f t="shared" si="442"/>
        <v>0</v>
      </c>
      <c r="DD43" s="1">
        <f t="shared" si="443"/>
        <v>0</v>
      </c>
      <c r="DE43">
        <f t="shared" si="444"/>
        <v>0</v>
      </c>
      <c r="DF43" s="1">
        <f t="shared" si="445"/>
        <v>0</v>
      </c>
      <c r="DG43">
        <f t="shared" si="446"/>
        <v>0</v>
      </c>
      <c r="DH43" s="1">
        <f t="shared" si="447"/>
        <v>0</v>
      </c>
      <c r="DI43">
        <f t="shared" si="448"/>
        <v>0</v>
      </c>
      <c r="DJ43" s="1">
        <f t="shared" si="449"/>
        <v>0</v>
      </c>
      <c r="DK43">
        <f>'% Surv'!D84</f>
        <v>0</v>
      </c>
      <c r="DL43" s="1">
        <f t="shared" si="450"/>
        <v>0</v>
      </c>
      <c r="DM43">
        <f>'% Surv'!D85</f>
        <v>0</v>
      </c>
      <c r="DN43" s="1">
        <f t="shared" si="451"/>
        <v>0</v>
      </c>
      <c r="DO43" s="5">
        <f t="shared" ref="DO43:DO105" si="454">DM42</f>
        <v>0</v>
      </c>
      <c r="DP43" s="1">
        <f t="shared" si="452"/>
        <v>0</v>
      </c>
      <c r="DQ43">
        <f t="shared" si="453"/>
        <v>84</v>
      </c>
    </row>
    <row r="44" spans="1:121" x14ac:dyDescent="0.2">
      <c r="A44" s="6" t="s">
        <v>10</v>
      </c>
      <c r="B44">
        <f t="shared" si="115"/>
        <v>1940</v>
      </c>
      <c r="C44">
        <v>251467</v>
      </c>
      <c r="E44">
        <f t="shared" si="342"/>
        <v>89.025080000000003</v>
      </c>
      <c r="F44" s="1">
        <f t="shared" si="343"/>
        <v>223868.6979236</v>
      </c>
      <c r="G44">
        <f t="shared" si="344"/>
        <v>87.703370000000007</v>
      </c>
      <c r="H44" s="1">
        <f t="shared" si="345"/>
        <v>220545.03343790001</v>
      </c>
      <c r="I44">
        <f t="shared" si="346"/>
        <v>86.260450000000006</v>
      </c>
      <c r="J44" s="1">
        <f t="shared" si="347"/>
        <v>216916.56580149999</v>
      </c>
      <c r="K44">
        <f t="shared" si="348"/>
        <v>84.687569999999994</v>
      </c>
      <c r="L44" s="1">
        <f t="shared" si="349"/>
        <v>212961.29165190001</v>
      </c>
      <c r="M44">
        <f t="shared" si="350"/>
        <v>82.975687500000006</v>
      </c>
      <c r="N44" s="1">
        <f t="shared" si="351"/>
        <v>208656.47208562502</v>
      </c>
      <c r="O44">
        <f t="shared" si="352"/>
        <v>81.115269999999995</v>
      </c>
      <c r="P44" s="1">
        <f t="shared" si="353"/>
        <v>203978.13601089999</v>
      </c>
      <c r="Q44">
        <f t="shared" si="354"/>
        <v>79.096902499999999</v>
      </c>
      <c r="R44" s="1">
        <f t="shared" si="355"/>
        <v>198902.60780967501</v>
      </c>
      <c r="S44">
        <f t="shared" si="356"/>
        <v>76.911349999999999</v>
      </c>
      <c r="T44" s="1">
        <f t="shared" si="357"/>
        <v>193406.66450449999</v>
      </c>
      <c r="U44">
        <f t="shared" si="358"/>
        <v>74.550362500000006</v>
      </c>
      <c r="V44" s="1">
        <f t="shared" si="359"/>
        <v>187469.56006787502</v>
      </c>
      <c r="W44">
        <f t="shared" si="360"/>
        <v>72.007022500000005</v>
      </c>
      <c r="X44" s="1">
        <f t="shared" si="361"/>
        <v>181073.899270075</v>
      </c>
      <c r="Y44">
        <f t="shared" si="362"/>
        <v>69.276747499999999</v>
      </c>
      <c r="Z44" s="1">
        <f t="shared" si="363"/>
        <v>174208.15863582501</v>
      </c>
      <c r="AA44">
        <f t="shared" si="364"/>
        <v>66.358000000000004</v>
      </c>
      <c r="AB44" s="1">
        <f t="shared" si="365"/>
        <v>166868.47186000002</v>
      </c>
      <c r="AC44">
        <f t="shared" si="366"/>
        <v>63.253245</v>
      </c>
      <c r="AD44" s="1">
        <f t="shared" si="367"/>
        <v>159061.03760415001</v>
      </c>
      <c r="AE44">
        <f t="shared" si="368"/>
        <v>59.969887499999999</v>
      </c>
      <c r="AF44" s="1">
        <f t="shared" si="369"/>
        <v>150804.47699962501</v>
      </c>
      <c r="AG44">
        <f t="shared" si="370"/>
        <v>56.520859999999999</v>
      </c>
      <c r="AH44" s="1">
        <f t="shared" si="371"/>
        <v>142131.31101619999</v>
      </c>
      <c r="AI44">
        <f t="shared" si="372"/>
        <v>52.925595000000001</v>
      </c>
      <c r="AJ44" s="1">
        <f t="shared" si="373"/>
        <v>133090.40597865</v>
      </c>
      <c r="AK44">
        <f t="shared" si="374"/>
        <v>49.209665000000001</v>
      </c>
      <c r="AL44" s="1">
        <f t="shared" si="375"/>
        <v>123746.06828555001</v>
      </c>
      <c r="AM44">
        <f t="shared" si="376"/>
        <v>45.405569999999997</v>
      </c>
      <c r="AN44" s="1">
        <f t="shared" si="377"/>
        <v>114180.0247119</v>
      </c>
      <c r="AO44">
        <f t="shared" si="378"/>
        <v>41.551032499999998</v>
      </c>
      <c r="AP44" s="1">
        <f t="shared" si="379"/>
        <v>104487.13489677499</v>
      </c>
      <c r="AQ44">
        <f t="shared" si="380"/>
        <v>37.6892225</v>
      </c>
      <c r="AR44" s="1">
        <f t="shared" si="381"/>
        <v>94775.957144075001</v>
      </c>
      <c r="AS44">
        <f>AU45</f>
        <v>33.865802500000001</v>
      </c>
      <c r="AT44" s="1">
        <f t="shared" si="381"/>
        <v>85161.317572674991</v>
      </c>
      <c r="AU44">
        <f>AW45</f>
        <v>30.128387499999999</v>
      </c>
      <c r="AV44" s="1">
        <f t="shared" si="383"/>
        <v>75762.952194625002</v>
      </c>
      <c r="AW44">
        <f>AY45</f>
        <v>26.522807499999999</v>
      </c>
      <c r="AX44" s="1">
        <f t="shared" si="385"/>
        <v>66696.108336025005</v>
      </c>
      <c r="AY44">
        <f>BA45</f>
        <v>23.09224</v>
      </c>
      <c r="AZ44" s="1">
        <f t="shared" si="387"/>
        <v>58069.3631608</v>
      </c>
      <c r="BA44">
        <f>BC45</f>
        <v>19.873572500000002</v>
      </c>
      <c r="BB44" s="1">
        <f t="shared" si="389"/>
        <v>49975.476558575006</v>
      </c>
      <c r="BC44">
        <f>BE45</f>
        <v>16.89678</v>
      </c>
      <c r="BD44" s="1">
        <f t="shared" si="391"/>
        <v>42489.825762599998</v>
      </c>
      <c r="BE44">
        <f>BG45</f>
        <v>14.1826425</v>
      </c>
      <c r="BF44" s="1">
        <f t="shared" si="393"/>
        <v>35664.665615475002</v>
      </c>
      <c r="BG44">
        <f>BI45</f>
        <v>11.742962500000001</v>
      </c>
      <c r="BH44" s="1">
        <f t="shared" si="395"/>
        <v>29529.675509875004</v>
      </c>
      <c r="BI44">
        <f>BK45</f>
        <v>9.5803999999999991</v>
      </c>
      <c r="BJ44" s="1">
        <f t="shared" si="397"/>
        <v>24091.544467999996</v>
      </c>
      <c r="BK44">
        <f>BM45</f>
        <v>7.6896224999999996</v>
      </c>
      <c r="BL44" s="1">
        <f t="shared" si="399"/>
        <v>19336.863012074999</v>
      </c>
      <c r="BM44">
        <f>BO45</f>
        <v>6.0590999999999999</v>
      </c>
      <c r="BN44" s="1">
        <f t="shared" si="401"/>
        <v>15236.636997</v>
      </c>
      <c r="BO44">
        <f>BQ45</f>
        <v>4.6726774999999998</v>
      </c>
      <c r="BP44" s="1">
        <f t="shared" si="403"/>
        <v>11750.241928924999</v>
      </c>
      <c r="BQ44">
        <f>BS45</f>
        <v>3.5119824999999998</v>
      </c>
      <c r="BR44" s="1">
        <f t="shared" si="405"/>
        <v>8831.4770332749995</v>
      </c>
      <c r="BS44">
        <f>BU45</f>
        <v>2.5574499999999998</v>
      </c>
      <c r="BT44" s="1">
        <f t="shared" si="407"/>
        <v>6431.1427914999995</v>
      </c>
      <c r="BU44">
        <f>BW45</f>
        <v>1.7899350000000001</v>
      </c>
      <c r="BV44" s="1">
        <f t="shared" si="409"/>
        <v>4501.09584645</v>
      </c>
      <c r="BW44">
        <f>BY45</f>
        <v>1.190385</v>
      </c>
      <c r="BX44" s="1">
        <f t="shared" si="411"/>
        <v>2993.42544795</v>
      </c>
      <c r="BY44">
        <f>CA45</f>
        <v>0.74017999999999995</v>
      </c>
      <c r="BZ44" s="1">
        <f t="shared" si="413"/>
        <v>1861.3084405999998</v>
      </c>
      <c r="CA44">
        <f>CC45</f>
        <v>0.41984500000000002</v>
      </c>
      <c r="CB44" s="1">
        <f t="shared" si="415"/>
        <v>1055.77162615</v>
      </c>
      <c r="CC44">
        <f>CE45</f>
        <v>0.20892250000000001</v>
      </c>
      <c r="CD44" s="1">
        <f t="shared" si="417"/>
        <v>525.37114307499996</v>
      </c>
      <c r="CE44">
        <f>CG45</f>
        <v>8.49525E-2</v>
      </c>
      <c r="CF44" s="1">
        <f t="shared" si="419"/>
        <v>213.62750317499999</v>
      </c>
      <c r="CG44">
        <f>CI45</f>
        <v>2.4455000000000001E-2</v>
      </c>
      <c r="CH44" s="1">
        <f t="shared" si="421"/>
        <v>61.496254850000007</v>
      </c>
      <c r="CI44">
        <f>CK45</f>
        <v>3.3249999999999998E-3</v>
      </c>
      <c r="CJ44" s="1">
        <f t="shared" si="423"/>
        <v>8.3612777499999993</v>
      </c>
      <c r="CK44">
        <f>CM45</f>
        <v>4.2500000000000003E-5</v>
      </c>
      <c r="CL44" s="1">
        <f t="shared" si="425"/>
        <v>0.10687347500000001</v>
      </c>
      <c r="CM44">
        <f>CO45</f>
        <v>0</v>
      </c>
      <c r="CN44" s="1">
        <f t="shared" si="427"/>
        <v>0</v>
      </c>
      <c r="CO44">
        <f t="shared" si="428"/>
        <v>0</v>
      </c>
      <c r="CP44" s="1">
        <f t="shared" si="429"/>
        <v>0</v>
      </c>
      <c r="CQ44">
        <f t="shared" si="430"/>
        <v>0</v>
      </c>
      <c r="CR44" s="1">
        <f t="shared" si="431"/>
        <v>0</v>
      </c>
      <c r="CS44">
        <f t="shared" si="432"/>
        <v>0</v>
      </c>
      <c r="CT44" s="1">
        <f t="shared" si="433"/>
        <v>0</v>
      </c>
      <c r="CU44">
        <f t="shared" si="434"/>
        <v>0</v>
      </c>
      <c r="CV44" s="1">
        <f t="shared" si="435"/>
        <v>0</v>
      </c>
      <c r="CW44">
        <f t="shared" si="436"/>
        <v>0</v>
      </c>
      <c r="CX44" s="1">
        <f t="shared" si="437"/>
        <v>0</v>
      </c>
      <c r="CY44">
        <f t="shared" si="438"/>
        <v>0</v>
      </c>
      <c r="CZ44" s="1">
        <f t="shared" si="439"/>
        <v>0</v>
      </c>
      <c r="DA44">
        <f t="shared" si="440"/>
        <v>0</v>
      </c>
      <c r="DB44" s="1">
        <f t="shared" si="441"/>
        <v>0</v>
      </c>
      <c r="DC44">
        <f t="shared" si="442"/>
        <v>0</v>
      </c>
      <c r="DD44" s="1">
        <f t="shared" si="443"/>
        <v>0</v>
      </c>
      <c r="DE44">
        <f t="shared" si="444"/>
        <v>0</v>
      </c>
      <c r="DF44" s="1">
        <f t="shared" si="445"/>
        <v>0</v>
      </c>
      <c r="DG44">
        <f>DI45</f>
        <v>0</v>
      </c>
      <c r="DH44" s="1">
        <f t="shared" si="447"/>
        <v>0</v>
      </c>
      <c r="DI44">
        <f t="shared" si="448"/>
        <v>0</v>
      </c>
      <c r="DJ44" s="1">
        <f t="shared" si="449"/>
        <v>0</v>
      </c>
      <c r="DK44">
        <f>'% Surv'!D83</f>
        <v>0</v>
      </c>
      <c r="DL44" s="1">
        <f t="shared" si="450"/>
        <v>0</v>
      </c>
      <c r="DM44">
        <f>'% Surv'!D84</f>
        <v>0</v>
      </c>
      <c r="DN44" s="1">
        <f t="shared" si="451"/>
        <v>0</v>
      </c>
      <c r="DO44" s="5">
        <f t="shared" si="454"/>
        <v>0</v>
      </c>
      <c r="DP44" s="1">
        <f t="shared" si="452"/>
        <v>0</v>
      </c>
      <c r="DQ44">
        <f t="shared" si="453"/>
        <v>83</v>
      </c>
    </row>
    <row r="45" spans="1:121" x14ac:dyDescent="0.2">
      <c r="A45" s="6" t="s">
        <v>10</v>
      </c>
      <c r="B45">
        <f t="shared" si="115"/>
        <v>1941</v>
      </c>
      <c r="C45">
        <v>275327</v>
      </c>
      <c r="E45">
        <f t="shared" si="342"/>
        <v>90.233665000000002</v>
      </c>
      <c r="F45" s="1">
        <f t="shared" si="343"/>
        <v>248437.64283455</v>
      </c>
      <c r="G45">
        <f t="shared" si="344"/>
        <v>89.025080000000003</v>
      </c>
      <c r="H45" s="1">
        <f t="shared" si="345"/>
        <v>245110.08201160002</v>
      </c>
      <c r="I45">
        <f t="shared" si="346"/>
        <v>87.703370000000007</v>
      </c>
      <c r="J45" s="1">
        <f t="shared" si="347"/>
        <v>241471.05751990003</v>
      </c>
      <c r="K45">
        <f t="shared" si="348"/>
        <v>86.260450000000006</v>
      </c>
      <c r="L45" s="1">
        <f t="shared" si="349"/>
        <v>237498.30917150003</v>
      </c>
      <c r="M45">
        <f t="shared" si="350"/>
        <v>84.687569999999994</v>
      </c>
      <c r="N45" s="1">
        <f t="shared" si="351"/>
        <v>233167.74585389998</v>
      </c>
      <c r="O45">
        <f t="shared" si="352"/>
        <v>82.975687500000006</v>
      </c>
      <c r="P45" s="1">
        <f t="shared" si="353"/>
        <v>228454.47112312503</v>
      </c>
      <c r="Q45">
        <f t="shared" si="354"/>
        <v>81.115269999999995</v>
      </c>
      <c r="R45" s="1">
        <f t="shared" si="355"/>
        <v>223332.23943289998</v>
      </c>
      <c r="S45">
        <f t="shared" si="356"/>
        <v>79.096902499999999</v>
      </c>
      <c r="T45" s="1">
        <f t="shared" si="357"/>
        <v>217775.12874617497</v>
      </c>
      <c r="U45">
        <f t="shared" si="358"/>
        <v>76.911349999999999</v>
      </c>
      <c r="V45" s="1">
        <f t="shared" si="359"/>
        <v>211757.71261449999</v>
      </c>
      <c r="W45">
        <f t="shared" si="360"/>
        <v>74.550362500000006</v>
      </c>
      <c r="X45" s="1">
        <f t="shared" si="361"/>
        <v>205257.27656037503</v>
      </c>
      <c r="Y45">
        <f t="shared" si="362"/>
        <v>72.007022500000005</v>
      </c>
      <c r="Z45" s="1">
        <f t="shared" si="363"/>
        <v>198254.77483857502</v>
      </c>
      <c r="AA45">
        <f t="shared" si="364"/>
        <v>69.276747499999999</v>
      </c>
      <c r="AB45" s="1">
        <f t="shared" si="365"/>
        <v>190737.59058932497</v>
      </c>
      <c r="AC45">
        <f t="shared" si="366"/>
        <v>66.358000000000004</v>
      </c>
      <c r="AD45" s="1">
        <f t="shared" si="367"/>
        <v>182701.49066000001</v>
      </c>
      <c r="AE45">
        <f t="shared" si="368"/>
        <v>63.253245</v>
      </c>
      <c r="AF45" s="1">
        <f t="shared" si="369"/>
        <v>174153.26186115001</v>
      </c>
      <c r="AG45">
        <f t="shared" si="370"/>
        <v>59.969887499999999</v>
      </c>
      <c r="AH45" s="1">
        <f t="shared" si="371"/>
        <v>165113.29215712499</v>
      </c>
      <c r="AI45">
        <f t="shared" si="372"/>
        <v>56.520859999999999</v>
      </c>
      <c r="AJ45" s="1">
        <f t="shared" si="373"/>
        <v>155617.18821219998</v>
      </c>
      <c r="AK45">
        <f t="shared" si="374"/>
        <v>52.925595000000001</v>
      </c>
      <c r="AL45" s="1">
        <f t="shared" si="375"/>
        <v>145718.45294565</v>
      </c>
      <c r="AM45">
        <f t="shared" si="376"/>
        <v>49.209665000000001</v>
      </c>
      <c r="AN45" s="1">
        <f t="shared" si="377"/>
        <v>135487.49435455</v>
      </c>
      <c r="AO45">
        <f t="shared" si="378"/>
        <v>45.405569999999997</v>
      </c>
      <c r="AP45" s="1">
        <f t="shared" si="379"/>
        <v>125013.7937139</v>
      </c>
      <c r="AQ45">
        <f t="shared" si="380"/>
        <v>41.551032499999998</v>
      </c>
      <c r="AR45" s="1">
        <f t="shared" si="381"/>
        <v>114401.211251275</v>
      </c>
      <c r="AS45">
        <f t="shared" si="380"/>
        <v>37.6892225</v>
      </c>
      <c r="AT45" s="1">
        <f t="shared" si="381"/>
        <v>103768.60563257501</v>
      </c>
      <c r="AU45">
        <f t="shared" si="382"/>
        <v>33.865802500000001</v>
      </c>
      <c r="AV45" s="1">
        <f t="shared" si="383"/>
        <v>93241.698049175</v>
      </c>
      <c r="AW45">
        <f t="shared" si="384"/>
        <v>30.128387499999999</v>
      </c>
      <c r="AX45" s="1">
        <f t="shared" si="385"/>
        <v>82951.585452125</v>
      </c>
      <c r="AY45">
        <f t="shared" si="386"/>
        <v>26.522807499999999</v>
      </c>
      <c r="AZ45" s="1">
        <f t="shared" si="387"/>
        <v>73024.450205525005</v>
      </c>
      <c r="BA45">
        <f t="shared" si="388"/>
        <v>23.09224</v>
      </c>
      <c r="BB45" s="1">
        <f t="shared" si="389"/>
        <v>63579.171624800001</v>
      </c>
      <c r="BC45">
        <f t="shared" si="390"/>
        <v>19.873572500000002</v>
      </c>
      <c r="BD45" s="1">
        <f t="shared" si="391"/>
        <v>54717.310957075002</v>
      </c>
      <c r="BE45">
        <f t="shared" si="392"/>
        <v>16.89678</v>
      </c>
      <c r="BF45" s="1">
        <f t="shared" si="393"/>
        <v>46521.397470600001</v>
      </c>
      <c r="BG45">
        <f t="shared" si="394"/>
        <v>14.1826425</v>
      </c>
      <c r="BH45" s="1">
        <f t="shared" si="395"/>
        <v>39048.644115975003</v>
      </c>
      <c r="BI45">
        <f t="shared" si="396"/>
        <v>11.742962500000001</v>
      </c>
      <c r="BJ45" s="1">
        <f t="shared" si="397"/>
        <v>32331.546362375004</v>
      </c>
      <c r="BK45">
        <f t="shared" si="398"/>
        <v>9.5803999999999991</v>
      </c>
      <c r="BL45" s="1">
        <f t="shared" si="399"/>
        <v>26377.427907999998</v>
      </c>
      <c r="BM45">
        <f t="shared" si="400"/>
        <v>7.6896224999999996</v>
      </c>
      <c r="BN45" s="1">
        <f t="shared" si="401"/>
        <v>21171.606940574999</v>
      </c>
      <c r="BO45">
        <f t="shared" si="402"/>
        <v>6.0590999999999999</v>
      </c>
      <c r="BP45" s="1">
        <f t="shared" si="403"/>
        <v>16682.338256999999</v>
      </c>
      <c r="BQ45">
        <f t="shared" si="404"/>
        <v>4.6726774999999998</v>
      </c>
      <c r="BR45" s="1">
        <f t="shared" si="405"/>
        <v>12865.142780425</v>
      </c>
      <c r="BS45">
        <f t="shared" si="406"/>
        <v>3.5119824999999998</v>
      </c>
      <c r="BT45" s="1">
        <f t="shared" si="407"/>
        <v>9669.4360577749994</v>
      </c>
      <c r="BU45">
        <f t="shared" si="408"/>
        <v>2.5574499999999998</v>
      </c>
      <c r="BV45" s="1">
        <f t="shared" si="409"/>
        <v>7041.3503614999991</v>
      </c>
      <c r="BW45">
        <f t="shared" si="410"/>
        <v>1.7899350000000001</v>
      </c>
      <c r="BX45" s="1">
        <f t="shared" si="411"/>
        <v>4928.1743374500002</v>
      </c>
      <c r="BY45">
        <f t="shared" si="412"/>
        <v>1.190385</v>
      </c>
      <c r="BZ45" s="1">
        <f t="shared" si="413"/>
        <v>3277.4513089500001</v>
      </c>
      <c r="CA45">
        <f t="shared" si="414"/>
        <v>0.74017999999999995</v>
      </c>
      <c r="CB45" s="1">
        <f t="shared" si="415"/>
        <v>2037.9153885999997</v>
      </c>
      <c r="CC45">
        <f t="shared" si="416"/>
        <v>0.41984500000000002</v>
      </c>
      <c r="CD45" s="1">
        <f t="shared" si="417"/>
        <v>1155.94664315</v>
      </c>
      <c r="CE45">
        <f t="shared" si="418"/>
        <v>0.20892250000000001</v>
      </c>
      <c r="CF45" s="1">
        <f t="shared" si="419"/>
        <v>575.22005157500007</v>
      </c>
      <c r="CG45">
        <f t="shared" si="420"/>
        <v>8.49525E-2</v>
      </c>
      <c r="CH45" s="1">
        <f t="shared" si="421"/>
        <v>233.89716967500001</v>
      </c>
      <c r="CI45">
        <f t="shared" si="422"/>
        <v>2.4455000000000001E-2</v>
      </c>
      <c r="CJ45" s="1">
        <f t="shared" si="423"/>
        <v>67.331217850000002</v>
      </c>
      <c r="CK45">
        <f t="shared" si="424"/>
        <v>3.3249999999999998E-3</v>
      </c>
      <c r="CL45" s="1">
        <f t="shared" si="425"/>
        <v>9.1546227499999997</v>
      </c>
      <c r="CM45">
        <f t="shared" si="426"/>
        <v>4.2500000000000003E-5</v>
      </c>
      <c r="CN45" s="1">
        <f t="shared" si="427"/>
        <v>0.11701397500000001</v>
      </c>
      <c r="CO45">
        <f t="shared" si="428"/>
        <v>0</v>
      </c>
      <c r="CP45" s="1">
        <f t="shared" si="429"/>
        <v>0</v>
      </c>
      <c r="CQ45">
        <f t="shared" si="430"/>
        <v>0</v>
      </c>
      <c r="CR45" s="1">
        <f t="shared" si="431"/>
        <v>0</v>
      </c>
      <c r="CS45">
        <f t="shared" si="432"/>
        <v>0</v>
      </c>
      <c r="CT45" s="1">
        <f t="shared" si="433"/>
        <v>0</v>
      </c>
      <c r="CU45">
        <f t="shared" si="434"/>
        <v>0</v>
      </c>
      <c r="CV45" s="1">
        <f t="shared" si="435"/>
        <v>0</v>
      </c>
      <c r="CW45">
        <f t="shared" si="436"/>
        <v>0</v>
      </c>
      <c r="CX45" s="1">
        <f t="shared" si="437"/>
        <v>0</v>
      </c>
      <c r="CY45">
        <f t="shared" si="438"/>
        <v>0</v>
      </c>
      <c r="CZ45" s="1">
        <f t="shared" si="439"/>
        <v>0</v>
      </c>
      <c r="DA45">
        <f t="shared" si="440"/>
        <v>0</v>
      </c>
      <c r="DB45" s="1">
        <f t="shared" si="441"/>
        <v>0</v>
      </c>
      <c r="DC45">
        <f t="shared" si="442"/>
        <v>0</v>
      </c>
      <c r="DD45" s="1">
        <f t="shared" si="443"/>
        <v>0</v>
      </c>
      <c r="DE45">
        <f t="shared" si="444"/>
        <v>0</v>
      </c>
      <c r="DF45" s="1">
        <f t="shared" si="445"/>
        <v>0</v>
      </c>
      <c r="DG45">
        <f t="shared" si="446"/>
        <v>0</v>
      </c>
      <c r="DH45" s="1">
        <f t="shared" si="447"/>
        <v>0</v>
      </c>
      <c r="DI45">
        <f t="shared" si="448"/>
        <v>0</v>
      </c>
      <c r="DJ45" s="1">
        <f t="shared" si="449"/>
        <v>0</v>
      </c>
      <c r="DK45">
        <f>'% Surv'!D82</f>
        <v>0</v>
      </c>
      <c r="DL45" s="1">
        <f t="shared" si="450"/>
        <v>0</v>
      </c>
      <c r="DM45">
        <f>'% Surv'!D83</f>
        <v>0</v>
      </c>
      <c r="DN45" s="1">
        <f t="shared" si="451"/>
        <v>0</v>
      </c>
      <c r="DO45" s="5">
        <f t="shared" si="454"/>
        <v>0</v>
      </c>
      <c r="DP45" s="1">
        <f t="shared" si="452"/>
        <v>0</v>
      </c>
      <c r="DQ45">
        <f t="shared" si="453"/>
        <v>82</v>
      </c>
    </row>
    <row r="46" spans="1:121" x14ac:dyDescent="0.2">
      <c r="A46" s="6" t="s">
        <v>10</v>
      </c>
      <c r="B46">
        <f t="shared" si="115"/>
        <v>1942</v>
      </c>
      <c r="C46">
        <v>155961</v>
      </c>
      <c r="E46">
        <f t="shared" si="342"/>
        <v>91.336780000000005</v>
      </c>
      <c r="F46" s="1">
        <f t="shared" si="343"/>
        <v>142449.75545580001</v>
      </c>
      <c r="G46">
        <f t="shared" si="344"/>
        <v>90.233665000000002</v>
      </c>
      <c r="H46" s="1">
        <f t="shared" si="345"/>
        <v>140729.32627065002</v>
      </c>
      <c r="I46">
        <f t="shared" si="346"/>
        <v>89.025080000000003</v>
      </c>
      <c r="J46" s="1">
        <f t="shared" si="347"/>
        <v>138844.40501880003</v>
      </c>
      <c r="K46">
        <f t="shared" si="348"/>
        <v>87.703370000000007</v>
      </c>
      <c r="L46" s="1">
        <f t="shared" si="349"/>
        <v>136783.05288570002</v>
      </c>
      <c r="M46">
        <f t="shared" si="350"/>
        <v>86.260450000000006</v>
      </c>
      <c r="N46" s="1">
        <f t="shared" si="351"/>
        <v>134532.66042450001</v>
      </c>
      <c r="O46">
        <f t="shared" si="352"/>
        <v>84.687569999999994</v>
      </c>
      <c r="P46" s="1">
        <f t="shared" si="353"/>
        <v>132079.58104769999</v>
      </c>
      <c r="Q46">
        <f t="shared" si="354"/>
        <v>82.975687500000006</v>
      </c>
      <c r="R46" s="1">
        <f t="shared" si="355"/>
        <v>129409.71198187501</v>
      </c>
      <c r="S46">
        <f t="shared" si="356"/>
        <v>81.115269999999995</v>
      </c>
      <c r="T46" s="1">
        <f t="shared" si="357"/>
        <v>126508.18624469999</v>
      </c>
      <c r="U46">
        <f t="shared" si="358"/>
        <v>79.096902499999999</v>
      </c>
      <c r="V46" s="1">
        <f t="shared" si="359"/>
        <v>123360.320108025</v>
      </c>
      <c r="W46">
        <f t="shared" si="360"/>
        <v>76.911349999999999</v>
      </c>
      <c r="X46" s="1">
        <f t="shared" si="361"/>
        <v>119951.71057350001</v>
      </c>
      <c r="Y46">
        <f t="shared" si="362"/>
        <v>74.550362500000006</v>
      </c>
      <c r="Z46" s="1">
        <f t="shared" si="363"/>
        <v>116269.49085862501</v>
      </c>
      <c r="AA46">
        <f t="shared" si="364"/>
        <v>72.007022500000005</v>
      </c>
      <c r="AB46" s="1">
        <f t="shared" si="365"/>
        <v>112302.872361225</v>
      </c>
      <c r="AC46">
        <f t="shared" si="366"/>
        <v>69.276747499999999</v>
      </c>
      <c r="AD46" s="1">
        <f t="shared" si="367"/>
        <v>108044.708168475</v>
      </c>
      <c r="AE46">
        <f t="shared" si="368"/>
        <v>66.358000000000004</v>
      </c>
      <c r="AF46" s="1">
        <f t="shared" si="369"/>
        <v>103492.60038</v>
      </c>
      <c r="AG46">
        <f t="shared" si="370"/>
        <v>63.253245</v>
      </c>
      <c r="AH46" s="1">
        <f t="shared" si="371"/>
        <v>98650.393434449987</v>
      </c>
      <c r="AI46">
        <f t="shared" si="372"/>
        <v>59.969887499999999</v>
      </c>
      <c r="AJ46" s="1">
        <f t="shared" si="373"/>
        <v>93529.636243874993</v>
      </c>
      <c r="AK46">
        <f t="shared" si="374"/>
        <v>56.520859999999999</v>
      </c>
      <c r="AL46" s="1">
        <f t="shared" si="375"/>
        <v>88150.498464599994</v>
      </c>
      <c r="AM46">
        <f t="shared" si="376"/>
        <v>52.925595000000001</v>
      </c>
      <c r="AN46" s="1">
        <f t="shared" si="377"/>
        <v>82543.287217949997</v>
      </c>
      <c r="AO46">
        <f t="shared" si="378"/>
        <v>49.209665000000001</v>
      </c>
      <c r="AP46" s="1">
        <f t="shared" si="379"/>
        <v>76747.885630649995</v>
      </c>
      <c r="AQ46">
        <f t="shared" si="380"/>
        <v>45.405569999999997</v>
      </c>
      <c r="AR46" s="1">
        <f t="shared" si="381"/>
        <v>70814.981027699992</v>
      </c>
      <c r="AS46">
        <f t="shared" si="380"/>
        <v>41.551032499999998</v>
      </c>
      <c r="AT46" s="1">
        <f t="shared" si="381"/>
        <v>64803.405797325002</v>
      </c>
      <c r="AU46">
        <f t="shared" si="382"/>
        <v>37.6892225</v>
      </c>
      <c r="AV46" s="1">
        <f t="shared" si="383"/>
        <v>58780.488303225</v>
      </c>
      <c r="AW46">
        <f t="shared" si="384"/>
        <v>33.865802500000001</v>
      </c>
      <c r="AX46" s="1">
        <f t="shared" si="385"/>
        <v>52817.444237024996</v>
      </c>
      <c r="AY46">
        <f t="shared" si="386"/>
        <v>30.128387499999999</v>
      </c>
      <c r="AZ46" s="1">
        <f t="shared" si="387"/>
        <v>46988.534428874998</v>
      </c>
      <c r="BA46">
        <f t="shared" si="388"/>
        <v>26.522807499999999</v>
      </c>
      <c r="BB46" s="1">
        <f t="shared" si="389"/>
        <v>41365.235805074997</v>
      </c>
      <c r="BC46">
        <f t="shared" si="390"/>
        <v>23.09224</v>
      </c>
      <c r="BD46" s="1">
        <f t="shared" si="391"/>
        <v>36014.888426400001</v>
      </c>
      <c r="BE46">
        <f t="shared" si="392"/>
        <v>19.873572500000002</v>
      </c>
      <c r="BF46" s="1">
        <f t="shared" si="393"/>
        <v>30995.022406725002</v>
      </c>
      <c r="BG46">
        <f t="shared" si="394"/>
        <v>16.89678</v>
      </c>
      <c r="BH46" s="1">
        <f t="shared" si="395"/>
        <v>26352.387055799998</v>
      </c>
      <c r="BI46">
        <f t="shared" si="396"/>
        <v>14.1826425</v>
      </c>
      <c r="BJ46" s="1">
        <f t="shared" si="397"/>
        <v>22119.391069425001</v>
      </c>
      <c r="BK46">
        <f t="shared" si="398"/>
        <v>11.742962500000001</v>
      </c>
      <c r="BL46" s="1">
        <f t="shared" si="399"/>
        <v>18314.441744625001</v>
      </c>
      <c r="BM46">
        <f t="shared" si="400"/>
        <v>9.5803999999999991</v>
      </c>
      <c r="BN46" s="1">
        <f t="shared" si="401"/>
        <v>14941.687643999998</v>
      </c>
      <c r="BO46">
        <f t="shared" si="402"/>
        <v>7.6896224999999996</v>
      </c>
      <c r="BP46" s="1">
        <f t="shared" si="403"/>
        <v>11992.812147224999</v>
      </c>
      <c r="BQ46">
        <f t="shared" si="404"/>
        <v>6.0590999999999999</v>
      </c>
      <c r="BR46" s="1">
        <f t="shared" si="405"/>
        <v>9449.8329510000003</v>
      </c>
      <c r="BS46">
        <f t="shared" si="406"/>
        <v>4.6726774999999998</v>
      </c>
      <c r="BT46" s="1">
        <f t="shared" si="407"/>
        <v>7287.5545557749992</v>
      </c>
      <c r="BU46">
        <f t="shared" si="408"/>
        <v>3.5119824999999998</v>
      </c>
      <c r="BV46" s="1">
        <f t="shared" si="409"/>
        <v>5477.3230268249999</v>
      </c>
      <c r="BW46">
        <f t="shared" si="410"/>
        <v>2.5574499999999998</v>
      </c>
      <c r="BX46" s="1">
        <f t="shared" si="411"/>
        <v>3988.6245944999996</v>
      </c>
      <c r="BY46">
        <f t="shared" si="412"/>
        <v>1.7899350000000001</v>
      </c>
      <c r="BZ46" s="1">
        <f t="shared" si="413"/>
        <v>2791.6005253500002</v>
      </c>
      <c r="CA46">
        <f t="shared" si="414"/>
        <v>1.190385</v>
      </c>
      <c r="CB46" s="1">
        <f t="shared" si="415"/>
        <v>1856.5363498500001</v>
      </c>
      <c r="CC46">
        <f t="shared" si="416"/>
        <v>0.74017999999999995</v>
      </c>
      <c r="CD46" s="1">
        <f t="shared" si="417"/>
        <v>1154.3921298</v>
      </c>
      <c r="CE46">
        <f t="shared" si="418"/>
        <v>0.41984500000000002</v>
      </c>
      <c r="CF46" s="1">
        <f t="shared" si="419"/>
        <v>654.79446045000009</v>
      </c>
      <c r="CG46">
        <f t="shared" si="420"/>
        <v>0.20892250000000001</v>
      </c>
      <c r="CH46" s="1">
        <f t="shared" si="421"/>
        <v>325.83762022500002</v>
      </c>
      <c r="CI46">
        <f t="shared" si="422"/>
        <v>8.49525E-2</v>
      </c>
      <c r="CJ46" s="1">
        <f t="shared" si="423"/>
        <v>132.492768525</v>
      </c>
      <c r="CK46">
        <f t="shared" si="424"/>
        <v>2.4455000000000001E-2</v>
      </c>
      <c r="CL46" s="1">
        <f t="shared" si="425"/>
        <v>38.140262550000003</v>
      </c>
      <c r="CM46">
        <f t="shared" si="426"/>
        <v>3.3249999999999998E-3</v>
      </c>
      <c r="CN46" s="1">
        <f t="shared" si="427"/>
        <v>5.1857032500000004</v>
      </c>
      <c r="CO46">
        <f t="shared" si="428"/>
        <v>4.2500000000000003E-5</v>
      </c>
      <c r="CP46" s="1">
        <f t="shared" si="429"/>
        <v>6.6283425000000007E-2</v>
      </c>
      <c r="CQ46">
        <f t="shared" si="430"/>
        <v>0</v>
      </c>
      <c r="CR46" s="1">
        <f t="shared" si="431"/>
        <v>0</v>
      </c>
      <c r="CS46">
        <f t="shared" si="432"/>
        <v>0</v>
      </c>
      <c r="CT46" s="1">
        <f t="shared" si="433"/>
        <v>0</v>
      </c>
      <c r="CU46">
        <f t="shared" si="434"/>
        <v>0</v>
      </c>
      <c r="CV46" s="1">
        <f t="shared" si="435"/>
        <v>0</v>
      </c>
      <c r="CW46">
        <f t="shared" si="436"/>
        <v>0</v>
      </c>
      <c r="CX46" s="1">
        <f t="shared" si="437"/>
        <v>0</v>
      </c>
      <c r="CY46">
        <f t="shared" si="438"/>
        <v>0</v>
      </c>
      <c r="CZ46" s="1">
        <f t="shared" si="439"/>
        <v>0</v>
      </c>
      <c r="DA46">
        <f t="shared" si="440"/>
        <v>0</v>
      </c>
      <c r="DB46" s="1">
        <f t="shared" si="441"/>
        <v>0</v>
      </c>
      <c r="DC46">
        <f t="shared" si="442"/>
        <v>0</v>
      </c>
      <c r="DD46" s="1">
        <f t="shared" si="443"/>
        <v>0</v>
      </c>
      <c r="DE46">
        <f t="shared" si="444"/>
        <v>0</v>
      </c>
      <c r="DF46" s="1">
        <f t="shared" si="445"/>
        <v>0</v>
      </c>
      <c r="DG46">
        <f t="shared" si="446"/>
        <v>0</v>
      </c>
      <c r="DH46" s="1">
        <f t="shared" si="447"/>
        <v>0</v>
      </c>
      <c r="DI46">
        <f t="shared" si="448"/>
        <v>0</v>
      </c>
      <c r="DJ46" s="1">
        <f t="shared" si="449"/>
        <v>0</v>
      </c>
      <c r="DK46">
        <f>'% Surv'!D81</f>
        <v>0</v>
      </c>
      <c r="DL46" s="1">
        <f t="shared" si="450"/>
        <v>0</v>
      </c>
      <c r="DM46">
        <f>'% Surv'!D82</f>
        <v>0</v>
      </c>
      <c r="DN46" s="1">
        <f t="shared" si="451"/>
        <v>0</v>
      </c>
      <c r="DO46" s="5">
        <f t="shared" si="454"/>
        <v>0</v>
      </c>
      <c r="DP46" s="1">
        <f t="shared" si="452"/>
        <v>0</v>
      </c>
      <c r="DQ46">
        <f t="shared" si="453"/>
        <v>81</v>
      </c>
    </row>
    <row r="47" spans="1:121" x14ac:dyDescent="0.2">
      <c r="A47" s="6" t="s">
        <v>10</v>
      </c>
      <c r="B47">
        <f t="shared" si="115"/>
        <v>1943</v>
      </c>
      <c r="C47">
        <v>74575</v>
      </c>
      <c r="E47">
        <f t="shared" si="342"/>
        <v>92.341444999999993</v>
      </c>
      <c r="F47" s="1">
        <f t="shared" si="343"/>
        <v>68863.632608749991</v>
      </c>
      <c r="G47">
        <f t="shared" si="344"/>
        <v>91.336780000000005</v>
      </c>
      <c r="H47" s="1">
        <f t="shared" si="345"/>
        <v>68114.403685000012</v>
      </c>
      <c r="I47">
        <f t="shared" si="346"/>
        <v>90.233665000000002</v>
      </c>
      <c r="J47" s="1">
        <f t="shared" si="347"/>
        <v>67291.755673750013</v>
      </c>
      <c r="K47">
        <f t="shared" si="348"/>
        <v>89.025080000000003</v>
      </c>
      <c r="L47" s="1">
        <f t="shared" si="349"/>
        <v>66390.453410000002</v>
      </c>
      <c r="M47">
        <f t="shared" si="350"/>
        <v>87.703370000000007</v>
      </c>
      <c r="N47" s="1">
        <f t="shared" si="351"/>
        <v>65404.788177500006</v>
      </c>
      <c r="O47">
        <f t="shared" si="352"/>
        <v>86.260450000000006</v>
      </c>
      <c r="P47" s="1">
        <f t="shared" si="353"/>
        <v>64328.730587500009</v>
      </c>
      <c r="Q47">
        <f t="shared" si="354"/>
        <v>84.687569999999994</v>
      </c>
      <c r="R47" s="1">
        <f t="shared" si="355"/>
        <v>63155.755327499995</v>
      </c>
      <c r="S47">
        <f t="shared" si="356"/>
        <v>82.975687500000006</v>
      </c>
      <c r="T47" s="1">
        <f t="shared" si="357"/>
        <v>61879.118953124998</v>
      </c>
      <c r="U47">
        <f t="shared" si="358"/>
        <v>81.115269999999995</v>
      </c>
      <c r="V47" s="1">
        <f t="shared" si="359"/>
        <v>60491.712602499996</v>
      </c>
      <c r="W47">
        <f t="shared" si="360"/>
        <v>79.096902499999999</v>
      </c>
      <c r="X47" s="1">
        <f t="shared" si="361"/>
        <v>58986.515039374994</v>
      </c>
      <c r="Y47">
        <f t="shared" si="362"/>
        <v>76.911349999999999</v>
      </c>
      <c r="Z47" s="1">
        <f t="shared" si="363"/>
        <v>57356.639262499993</v>
      </c>
      <c r="AA47">
        <f t="shared" si="364"/>
        <v>74.550362500000006</v>
      </c>
      <c r="AB47" s="1">
        <f t="shared" si="365"/>
        <v>55595.932834375009</v>
      </c>
      <c r="AC47">
        <f t="shared" si="366"/>
        <v>72.007022500000005</v>
      </c>
      <c r="AD47" s="1">
        <f t="shared" si="367"/>
        <v>53699.237029375006</v>
      </c>
      <c r="AE47">
        <f t="shared" si="368"/>
        <v>69.276747499999999</v>
      </c>
      <c r="AF47" s="1">
        <f t="shared" si="369"/>
        <v>51663.134448124998</v>
      </c>
      <c r="AG47">
        <f t="shared" si="370"/>
        <v>66.358000000000004</v>
      </c>
      <c r="AH47" s="1">
        <f t="shared" si="371"/>
        <v>49486.478500000005</v>
      </c>
      <c r="AI47">
        <f t="shared" si="372"/>
        <v>63.253245</v>
      </c>
      <c r="AJ47" s="1">
        <f t="shared" si="373"/>
        <v>47171.107458749997</v>
      </c>
      <c r="AK47">
        <f t="shared" si="374"/>
        <v>59.969887499999999</v>
      </c>
      <c r="AL47" s="1">
        <f t="shared" si="375"/>
        <v>44722.543603124999</v>
      </c>
      <c r="AM47">
        <f t="shared" si="376"/>
        <v>56.520859999999999</v>
      </c>
      <c r="AN47" s="1">
        <f t="shared" si="377"/>
        <v>42150.431344999997</v>
      </c>
      <c r="AO47">
        <f t="shared" si="378"/>
        <v>52.925595000000001</v>
      </c>
      <c r="AP47" s="1">
        <f t="shared" si="379"/>
        <v>39469.262471250004</v>
      </c>
      <c r="AQ47">
        <f t="shared" si="380"/>
        <v>49.209665000000001</v>
      </c>
      <c r="AR47" s="1">
        <f t="shared" si="381"/>
        <v>36698.107673750004</v>
      </c>
      <c r="AS47">
        <f t="shared" si="380"/>
        <v>45.405569999999997</v>
      </c>
      <c r="AT47" s="1">
        <f t="shared" si="381"/>
        <v>33861.203827500001</v>
      </c>
      <c r="AU47">
        <f t="shared" si="382"/>
        <v>41.551032499999998</v>
      </c>
      <c r="AV47" s="1">
        <f t="shared" si="383"/>
        <v>30986.682486874997</v>
      </c>
      <c r="AW47">
        <f t="shared" si="384"/>
        <v>37.6892225</v>
      </c>
      <c r="AX47" s="1">
        <f t="shared" si="385"/>
        <v>28106.737679375001</v>
      </c>
      <c r="AY47">
        <f t="shared" si="386"/>
        <v>33.865802500000001</v>
      </c>
      <c r="AZ47" s="1">
        <f t="shared" si="387"/>
        <v>25255.422214374998</v>
      </c>
      <c r="BA47">
        <f t="shared" si="388"/>
        <v>30.128387499999999</v>
      </c>
      <c r="BB47" s="1">
        <f t="shared" si="389"/>
        <v>22468.244978124996</v>
      </c>
      <c r="BC47">
        <f t="shared" si="390"/>
        <v>26.522807499999999</v>
      </c>
      <c r="BD47" s="1">
        <f t="shared" si="391"/>
        <v>19779.383693124997</v>
      </c>
      <c r="BE47">
        <f t="shared" si="392"/>
        <v>23.09224</v>
      </c>
      <c r="BF47" s="1">
        <f t="shared" si="393"/>
        <v>17221.037980000001</v>
      </c>
      <c r="BG47">
        <f t="shared" si="394"/>
        <v>19.873572500000002</v>
      </c>
      <c r="BH47" s="1">
        <f t="shared" si="395"/>
        <v>14820.716691875001</v>
      </c>
      <c r="BI47">
        <f t="shared" si="396"/>
        <v>16.89678</v>
      </c>
      <c r="BJ47" s="1">
        <f t="shared" si="397"/>
        <v>12600.773684999998</v>
      </c>
      <c r="BK47">
        <f t="shared" si="398"/>
        <v>14.1826425</v>
      </c>
      <c r="BL47" s="1">
        <f t="shared" si="399"/>
        <v>10576.705644374999</v>
      </c>
      <c r="BM47">
        <f t="shared" si="400"/>
        <v>11.742962500000001</v>
      </c>
      <c r="BN47" s="1">
        <f t="shared" si="401"/>
        <v>8757.3142843750011</v>
      </c>
      <c r="BO47">
        <f t="shared" si="402"/>
        <v>9.5803999999999991</v>
      </c>
      <c r="BP47" s="1">
        <f t="shared" si="403"/>
        <v>7144.5832999999993</v>
      </c>
      <c r="BQ47">
        <f t="shared" si="404"/>
        <v>7.6896224999999996</v>
      </c>
      <c r="BR47" s="1">
        <f t="shared" si="405"/>
        <v>5734.5359793749994</v>
      </c>
      <c r="BS47">
        <f t="shared" si="406"/>
        <v>6.0590999999999999</v>
      </c>
      <c r="BT47" s="1">
        <f t="shared" si="407"/>
        <v>4518.5738250000004</v>
      </c>
      <c r="BU47">
        <f t="shared" si="408"/>
        <v>4.6726774999999998</v>
      </c>
      <c r="BV47" s="1">
        <f t="shared" si="409"/>
        <v>3484.6492456249998</v>
      </c>
      <c r="BW47">
        <f t="shared" si="410"/>
        <v>3.5119824999999998</v>
      </c>
      <c r="BX47" s="1">
        <f t="shared" si="411"/>
        <v>2619.0609493749998</v>
      </c>
      <c r="BY47">
        <f t="shared" si="412"/>
        <v>2.5574499999999998</v>
      </c>
      <c r="BZ47" s="1">
        <f t="shared" si="413"/>
        <v>1907.2183375</v>
      </c>
      <c r="CA47">
        <f t="shared" si="414"/>
        <v>1.7899350000000001</v>
      </c>
      <c r="CB47" s="1">
        <f t="shared" si="415"/>
        <v>1334.8440262500001</v>
      </c>
      <c r="CC47">
        <f t="shared" si="416"/>
        <v>1.190385</v>
      </c>
      <c r="CD47" s="1">
        <f t="shared" si="417"/>
        <v>887.72961375</v>
      </c>
      <c r="CE47">
        <f t="shared" si="418"/>
        <v>0.74017999999999995</v>
      </c>
      <c r="CF47" s="1">
        <f t="shared" si="419"/>
        <v>551.98923500000001</v>
      </c>
      <c r="CG47">
        <f t="shared" si="420"/>
        <v>0.41984500000000002</v>
      </c>
      <c r="CH47" s="1">
        <f t="shared" si="421"/>
        <v>313.09940875000001</v>
      </c>
      <c r="CI47">
        <f t="shared" si="422"/>
        <v>0.20892250000000001</v>
      </c>
      <c r="CJ47" s="1">
        <f t="shared" si="423"/>
        <v>155.80395437500002</v>
      </c>
      <c r="CK47">
        <f t="shared" si="424"/>
        <v>8.49525E-2</v>
      </c>
      <c r="CL47" s="1">
        <f t="shared" si="425"/>
        <v>63.353326875</v>
      </c>
      <c r="CM47">
        <f t="shared" si="426"/>
        <v>2.4455000000000001E-2</v>
      </c>
      <c r="CN47" s="1">
        <f t="shared" si="427"/>
        <v>18.237316250000003</v>
      </c>
      <c r="CO47">
        <f t="shared" si="428"/>
        <v>3.3249999999999998E-3</v>
      </c>
      <c r="CP47" s="1">
        <f t="shared" si="429"/>
        <v>2.4796187499999998</v>
      </c>
      <c r="CQ47">
        <f t="shared" si="430"/>
        <v>4.2500000000000003E-5</v>
      </c>
      <c r="CR47" s="1">
        <f t="shared" si="431"/>
        <v>3.1694375000000004E-2</v>
      </c>
      <c r="CS47">
        <f t="shared" si="432"/>
        <v>0</v>
      </c>
      <c r="CT47" s="1">
        <f t="shared" si="433"/>
        <v>0</v>
      </c>
      <c r="CU47">
        <f t="shared" si="434"/>
        <v>0</v>
      </c>
      <c r="CV47" s="1">
        <f t="shared" si="435"/>
        <v>0</v>
      </c>
      <c r="CW47">
        <f t="shared" si="436"/>
        <v>0</v>
      </c>
      <c r="CX47" s="1">
        <f t="shared" si="437"/>
        <v>0</v>
      </c>
      <c r="CY47">
        <f t="shared" si="438"/>
        <v>0</v>
      </c>
      <c r="CZ47" s="1">
        <f t="shared" si="439"/>
        <v>0</v>
      </c>
      <c r="DA47">
        <f t="shared" si="440"/>
        <v>0</v>
      </c>
      <c r="DB47" s="1">
        <f t="shared" si="441"/>
        <v>0</v>
      </c>
      <c r="DC47">
        <f t="shared" si="442"/>
        <v>0</v>
      </c>
      <c r="DD47" s="1">
        <f t="shared" si="443"/>
        <v>0</v>
      </c>
      <c r="DE47">
        <f t="shared" si="444"/>
        <v>0</v>
      </c>
      <c r="DF47" s="1">
        <f t="shared" si="445"/>
        <v>0</v>
      </c>
      <c r="DG47">
        <f t="shared" si="446"/>
        <v>0</v>
      </c>
      <c r="DH47" s="1">
        <f t="shared" si="447"/>
        <v>0</v>
      </c>
      <c r="DI47">
        <f t="shared" si="448"/>
        <v>0</v>
      </c>
      <c r="DJ47" s="1">
        <f t="shared" si="449"/>
        <v>0</v>
      </c>
      <c r="DK47">
        <f>'% Surv'!D80</f>
        <v>0</v>
      </c>
      <c r="DL47" s="1">
        <f t="shared" si="450"/>
        <v>0</v>
      </c>
      <c r="DM47">
        <f>'% Surv'!D81</f>
        <v>0</v>
      </c>
      <c r="DN47" s="1">
        <f t="shared" si="451"/>
        <v>0</v>
      </c>
      <c r="DO47" s="5">
        <f t="shared" si="454"/>
        <v>0</v>
      </c>
      <c r="DP47" s="1">
        <f t="shared" si="452"/>
        <v>0</v>
      </c>
      <c r="DQ47">
        <f t="shared" si="453"/>
        <v>80</v>
      </c>
    </row>
    <row r="48" spans="1:121" x14ac:dyDescent="0.2">
      <c r="A48" s="6" t="s">
        <v>10</v>
      </c>
      <c r="B48">
        <f t="shared" si="115"/>
        <v>1944</v>
      </c>
      <c r="C48">
        <v>171433</v>
      </c>
      <c r="E48">
        <f t="shared" si="342"/>
        <v>93.254317499999999</v>
      </c>
      <c r="F48" s="1">
        <f t="shared" si="343"/>
        <v>159868.67411977501</v>
      </c>
      <c r="G48">
        <f t="shared" si="344"/>
        <v>92.341444999999993</v>
      </c>
      <c r="H48" s="1">
        <f t="shared" si="345"/>
        <v>158303.70940684999</v>
      </c>
      <c r="I48">
        <f t="shared" si="346"/>
        <v>91.336780000000005</v>
      </c>
      <c r="J48" s="1">
        <f t="shared" si="347"/>
        <v>156581.38205740001</v>
      </c>
      <c r="K48">
        <f t="shared" si="348"/>
        <v>90.233665000000002</v>
      </c>
      <c r="L48" s="1">
        <f t="shared" si="349"/>
        <v>154690.27891945001</v>
      </c>
      <c r="M48">
        <f t="shared" si="350"/>
        <v>89.025080000000003</v>
      </c>
      <c r="N48" s="1">
        <f t="shared" si="351"/>
        <v>152618.36539640001</v>
      </c>
      <c r="O48">
        <f t="shared" si="352"/>
        <v>87.703370000000007</v>
      </c>
      <c r="P48" s="1">
        <f t="shared" si="353"/>
        <v>150352.51829210002</v>
      </c>
      <c r="Q48">
        <f t="shared" si="354"/>
        <v>86.260450000000006</v>
      </c>
      <c r="R48" s="1">
        <f t="shared" si="355"/>
        <v>147878.87724850001</v>
      </c>
      <c r="S48">
        <f t="shared" si="356"/>
        <v>84.687569999999994</v>
      </c>
      <c r="T48" s="1">
        <f t="shared" si="357"/>
        <v>145182.44187809998</v>
      </c>
      <c r="U48">
        <f t="shared" si="358"/>
        <v>82.975687500000006</v>
      </c>
      <c r="V48" s="1">
        <f t="shared" si="359"/>
        <v>142247.71035187502</v>
      </c>
      <c r="W48">
        <f t="shared" si="360"/>
        <v>81.115269999999995</v>
      </c>
      <c r="X48" s="1">
        <f t="shared" si="361"/>
        <v>139058.34081910001</v>
      </c>
      <c r="Y48">
        <f t="shared" si="362"/>
        <v>79.096902499999999</v>
      </c>
      <c r="Z48" s="1">
        <f t="shared" si="363"/>
        <v>135598.192862825</v>
      </c>
      <c r="AA48">
        <f t="shared" si="364"/>
        <v>76.911349999999999</v>
      </c>
      <c r="AB48" s="1">
        <f t="shared" si="365"/>
        <v>131851.4346455</v>
      </c>
      <c r="AC48">
        <f t="shared" si="366"/>
        <v>74.550362500000006</v>
      </c>
      <c r="AD48" s="1">
        <f t="shared" si="367"/>
        <v>127803.922944625</v>
      </c>
      <c r="AE48">
        <f t="shared" si="368"/>
        <v>72.007022500000005</v>
      </c>
      <c r="AF48" s="1">
        <f t="shared" si="369"/>
        <v>123443.79888242502</v>
      </c>
      <c r="AG48">
        <f t="shared" si="370"/>
        <v>69.276747499999999</v>
      </c>
      <c r="AH48" s="1">
        <f t="shared" si="371"/>
        <v>118763.206541675</v>
      </c>
      <c r="AI48">
        <f t="shared" si="372"/>
        <v>66.358000000000004</v>
      </c>
      <c r="AJ48" s="1">
        <f t="shared" si="373"/>
        <v>113759.51014</v>
      </c>
      <c r="AK48">
        <f t="shared" si="374"/>
        <v>63.253245</v>
      </c>
      <c r="AL48" s="1">
        <f t="shared" si="375"/>
        <v>108436.93550085001</v>
      </c>
      <c r="AM48">
        <f t="shared" si="376"/>
        <v>59.969887499999999</v>
      </c>
      <c r="AN48" s="1">
        <f t="shared" si="377"/>
        <v>102808.177237875</v>
      </c>
      <c r="AO48">
        <f t="shared" si="378"/>
        <v>56.520859999999999</v>
      </c>
      <c r="AP48" s="1">
        <f t="shared" si="379"/>
        <v>96895.405923800005</v>
      </c>
      <c r="AQ48">
        <f t="shared" si="380"/>
        <v>52.925595000000001</v>
      </c>
      <c r="AR48" s="1">
        <f t="shared" si="381"/>
        <v>90731.935276350006</v>
      </c>
      <c r="AS48">
        <f t="shared" si="380"/>
        <v>49.209665000000001</v>
      </c>
      <c r="AT48" s="1">
        <f t="shared" si="381"/>
        <v>84361.604999449992</v>
      </c>
      <c r="AU48">
        <f t="shared" si="382"/>
        <v>45.405569999999997</v>
      </c>
      <c r="AV48" s="1">
        <f t="shared" si="383"/>
        <v>77840.130818099991</v>
      </c>
      <c r="AW48">
        <f t="shared" si="384"/>
        <v>41.551032499999998</v>
      </c>
      <c r="AX48" s="1">
        <f t="shared" si="385"/>
        <v>71232.181545725005</v>
      </c>
      <c r="AY48">
        <f t="shared" si="386"/>
        <v>37.6892225</v>
      </c>
      <c r="AZ48" s="1">
        <f t="shared" si="387"/>
        <v>64611.764808425003</v>
      </c>
      <c r="BA48">
        <f t="shared" si="388"/>
        <v>33.865802500000001</v>
      </c>
      <c r="BB48" s="1">
        <f t="shared" si="389"/>
        <v>58057.161199825008</v>
      </c>
      <c r="BC48">
        <f t="shared" si="390"/>
        <v>30.128387499999999</v>
      </c>
      <c r="BD48" s="1">
        <f t="shared" si="391"/>
        <v>51649.998542874993</v>
      </c>
      <c r="BE48">
        <f t="shared" si="392"/>
        <v>26.522807499999999</v>
      </c>
      <c r="BF48" s="1">
        <f t="shared" si="393"/>
        <v>45468.844581474994</v>
      </c>
      <c r="BG48">
        <f t="shared" si="394"/>
        <v>23.09224</v>
      </c>
      <c r="BH48" s="1">
        <f t="shared" si="395"/>
        <v>39587.7197992</v>
      </c>
      <c r="BI48">
        <f t="shared" si="396"/>
        <v>19.873572500000002</v>
      </c>
      <c r="BJ48" s="1">
        <f t="shared" si="397"/>
        <v>34069.861543925006</v>
      </c>
      <c r="BK48">
        <f t="shared" si="398"/>
        <v>16.89678</v>
      </c>
      <c r="BL48" s="1">
        <f t="shared" si="399"/>
        <v>28966.656857400001</v>
      </c>
      <c r="BM48">
        <f t="shared" si="400"/>
        <v>14.1826425</v>
      </c>
      <c r="BN48" s="1">
        <f t="shared" si="401"/>
        <v>24313.729517025004</v>
      </c>
      <c r="BO48">
        <f t="shared" si="402"/>
        <v>11.742962500000001</v>
      </c>
      <c r="BP48" s="1">
        <f t="shared" si="403"/>
        <v>20131.312902624999</v>
      </c>
      <c r="BQ48">
        <f t="shared" si="404"/>
        <v>9.5803999999999991</v>
      </c>
      <c r="BR48" s="1">
        <f t="shared" si="405"/>
        <v>16423.967131999998</v>
      </c>
      <c r="BS48">
        <f t="shared" si="406"/>
        <v>7.6896224999999996</v>
      </c>
      <c r="BT48" s="1">
        <f t="shared" si="407"/>
        <v>13182.550540425</v>
      </c>
      <c r="BU48">
        <f t="shared" si="408"/>
        <v>6.0590999999999999</v>
      </c>
      <c r="BV48" s="1">
        <f t="shared" si="409"/>
        <v>10387.296903</v>
      </c>
      <c r="BW48">
        <f t="shared" si="410"/>
        <v>4.6726774999999998</v>
      </c>
      <c r="BX48" s="1">
        <f t="shared" si="411"/>
        <v>8010.5112185749995</v>
      </c>
      <c r="BY48">
        <f t="shared" si="412"/>
        <v>3.5119824999999998</v>
      </c>
      <c r="BZ48" s="1">
        <f t="shared" si="413"/>
        <v>6020.6969592249998</v>
      </c>
      <c r="CA48">
        <f t="shared" si="414"/>
        <v>2.5574499999999998</v>
      </c>
      <c r="CB48" s="1">
        <f t="shared" si="415"/>
        <v>4384.3132584999994</v>
      </c>
      <c r="CC48">
        <f t="shared" si="416"/>
        <v>1.7899350000000001</v>
      </c>
      <c r="CD48" s="1">
        <f t="shared" si="417"/>
        <v>3068.5392685500001</v>
      </c>
      <c r="CE48">
        <f t="shared" si="418"/>
        <v>1.190385</v>
      </c>
      <c r="CF48" s="1">
        <f t="shared" si="419"/>
        <v>2040.7127170499998</v>
      </c>
      <c r="CG48">
        <f t="shared" si="420"/>
        <v>0.74017999999999995</v>
      </c>
      <c r="CH48" s="1">
        <f t="shared" si="421"/>
        <v>1268.9127793999999</v>
      </c>
      <c r="CI48">
        <f t="shared" si="422"/>
        <v>0.41984500000000002</v>
      </c>
      <c r="CJ48" s="1">
        <f t="shared" si="423"/>
        <v>719.75287885</v>
      </c>
      <c r="CK48">
        <f t="shared" si="424"/>
        <v>0.20892250000000001</v>
      </c>
      <c r="CL48" s="1">
        <f t="shared" si="425"/>
        <v>358.16210942500004</v>
      </c>
      <c r="CM48">
        <f t="shared" si="426"/>
        <v>8.49525E-2</v>
      </c>
      <c r="CN48" s="1">
        <f t="shared" si="427"/>
        <v>145.636619325</v>
      </c>
      <c r="CO48">
        <f t="shared" si="428"/>
        <v>2.4455000000000001E-2</v>
      </c>
      <c r="CP48" s="1">
        <f t="shared" si="429"/>
        <v>41.92394015</v>
      </c>
      <c r="CQ48">
        <f t="shared" si="430"/>
        <v>3.3249999999999998E-3</v>
      </c>
      <c r="CR48" s="1">
        <f t="shared" si="431"/>
        <v>5.7001472499999997</v>
      </c>
      <c r="CS48">
        <f t="shared" si="432"/>
        <v>4.2500000000000003E-5</v>
      </c>
      <c r="CT48" s="1">
        <f t="shared" si="433"/>
        <v>7.2859025000000008E-2</v>
      </c>
      <c r="CU48">
        <f t="shared" si="434"/>
        <v>0</v>
      </c>
      <c r="CV48" s="1">
        <f t="shared" si="435"/>
        <v>0</v>
      </c>
      <c r="CW48">
        <f t="shared" si="436"/>
        <v>0</v>
      </c>
      <c r="CX48" s="1">
        <f t="shared" si="437"/>
        <v>0</v>
      </c>
      <c r="CY48">
        <f t="shared" si="438"/>
        <v>0</v>
      </c>
      <c r="CZ48" s="1">
        <f t="shared" si="439"/>
        <v>0</v>
      </c>
      <c r="DA48">
        <f t="shared" si="440"/>
        <v>0</v>
      </c>
      <c r="DB48" s="1">
        <f t="shared" si="441"/>
        <v>0</v>
      </c>
      <c r="DC48">
        <f t="shared" si="442"/>
        <v>0</v>
      </c>
      <c r="DD48" s="1">
        <f t="shared" si="443"/>
        <v>0</v>
      </c>
      <c r="DE48">
        <f t="shared" si="444"/>
        <v>0</v>
      </c>
      <c r="DF48" s="1">
        <f t="shared" si="445"/>
        <v>0</v>
      </c>
      <c r="DG48">
        <f t="shared" si="446"/>
        <v>0</v>
      </c>
      <c r="DH48" s="1">
        <f t="shared" si="447"/>
        <v>0</v>
      </c>
      <c r="DI48">
        <f t="shared" si="448"/>
        <v>0</v>
      </c>
      <c r="DJ48" s="1">
        <f t="shared" si="449"/>
        <v>0</v>
      </c>
      <c r="DK48">
        <f>'% Surv'!D79</f>
        <v>0</v>
      </c>
      <c r="DL48" s="1">
        <f t="shared" si="450"/>
        <v>0</v>
      </c>
      <c r="DM48">
        <f>'% Surv'!D80</f>
        <v>0</v>
      </c>
      <c r="DN48" s="1">
        <f t="shared" si="451"/>
        <v>0</v>
      </c>
      <c r="DO48" s="5">
        <f t="shared" si="454"/>
        <v>0</v>
      </c>
      <c r="DP48" s="1">
        <f t="shared" si="452"/>
        <v>0</v>
      </c>
      <c r="DQ48">
        <f t="shared" si="453"/>
        <v>79</v>
      </c>
    </row>
    <row r="49" spans="1:121" x14ac:dyDescent="0.2">
      <c r="A49" s="6" t="s">
        <v>10</v>
      </c>
      <c r="B49">
        <f t="shared" si="115"/>
        <v>1945</v>
      </c>
      <c r="C49">
        <v>268526</v>
      </c>
      <c r="E49">
        <f t="shared" si="342"/>
        <v>94.081554999999994</v>
      </c>
      <c r="F49" s="1">
        <f t="shared" si="343"/>
        <v>252633.43637929999</v>
      </c>
      <c r="G49">
        <f t="shared" si="344"/>
        <v>93.254317499999999</v>
      </c>
      <c r="H49" s="1">
        <f t="shared" si="345"/>
        <v>250412.08861005001</v>
      </c>
      <c r="I49">
        <f t="shared" si="346"/>
        <v>92.341444999999993</v>
      </c>
      <c r="J49" s="1">
        <f t="shared" si="347"/>
        <v>247960.78860069998</v>
      </c>
      <c r="K49">
        <f t="shared" si="348"/>
        <v>91.336780000000005</v>
      </c>
      <c r="L49" s="1">
        <f t="shared" si="349"/>
        <v>245263.00186280001</v>
      </c>
      <c r="M49">
        <f t="shared" si="350"/>
        <v>90.233665000000002</v>
      </c>
      <c r="N49" s="1">
        <f t="shared" si="351"/>
        <v>242300.85127790002</v>
      </c>
      <c r="O49">
        <f t="shared" si="352"/>
        <v>89.025080000000003</v>
      </c>
      <c r="P49" s="1">
        <f t="shared" si="353"/>
        <v>239055.4863208</v>
      </c>
      <c r="Q49">
        <f t="shared" si="354"/>
        <v>87.703370000000007</v>
      </c>
      <c r="R49" s="1">
        <f t="shared" si="355"/>
        <v>235506.35132620003</v>
      </c>
      <c r="S49">
        <f t="shared" si="356"/>
        <v>86.260450000000006</v>
      </c>
      <c r="T49" s="1">
        <f t="shared" si="357"/>
        <v>231631.73596700002</v>
      </c>
      <c r="U49">
        <f t="shared" si="358"/>
        <v>84.687569999999994</v>
      </c>
      <c r="V49" s="1">
        <f t="shared" si="359"/>
        <v>227408.1442182</v>
      </c>
      <c r="W49">
        <f t="shared" si="360"/>
        <v>82.975687500000006</v>
      </c>
      <c r="X49" s="1">
        <f t="shared" si="361"/>
        <v>222811.29461625003</v>
      </c>
      <c r="Y49">
        <f t="shared" si="362"/>
        <v>81.115269999999995</v>
      </c>
      <c r="Z49" s="1">
        <f t="shared" si="363"/>
        <v>217815.5899202</v>
      </c>
      <c r="AA49">
        <f t="shared" si="364"/>
        <v>79.096902499999999</v>
      </c>
      <c r="AB49" s="1">
        <f t="shared" si="365"/>
        <v>212395.74840714998</v>
      </c>
      <c r="AC49">
        <f t="shared" si="366"/>
        <v>76.911349999999999</v>
      </c>
      <c r="AD49" s="1">
        <f t="shared" si="367"/>
        <v>206526.971701</v>
      </c>
      <c r="AE49">
        <f t="shared" si="368"/>
        <v>74.550362500000006</v>
      </c>
      <c r="AF49" s="1">
        <f t="shared" si="369"/>
        <v>200187.10640675001</v>
      </c>
      <c r="AG49">
        <f t="shared" si="370"/>
        <v>72.007022500000005</v>
      </c>
      <c r="AH49" s="1">
        <f t="shared" si="371"/>
        <v>193357.57723835003</v>
      </c>
      <c r="AI49">
        <f t="shared" si="372"/>
        <v>69.276747499999999</v>
      </c>
      <c r="AJ49" s="1">
        <f t="shared" si="373"/>
        <v>186026.07899184999</v>
      </c>
      <c r="AK49">
        <f t="shared" si="374"/>
        <v>66.358000000000004</v>
      </c>
      <c r="AL49" s="1">
        <f t="shared" si="375"/>
        <v>178188.48308000003</v>
      </c>
      <c r="AM49">
        <f t="shared" si="376"/>
        <v>63.253245</v>
      </c>
      <c r="AN49" s="1">
        <f t="shared" si="377"/>
        <v>169851.40866870002</v>
      </c>
      <c r="AO49">
        <f t="shared" si="378"/>
        <v>59.969887499999999</v>
      </c>
      <c r="AP49" s="1">
        <f t="shared" si="379"/>
        <v>161034.74010825</v>
      </c>
      <c r="AQ49">
        <f t="shared" si="380"/>
        <v>56.520859999999999</v>
      </c>
      <c r="AR49" s="1">
        <f t="shared" si="381"/>
        <v>151773.2045236</v>
      </c>
      <c r="AS49">
        <f t="shared" si="380"/>
        <v>52.925595000000001</v>
      </c>
      <c r="AT49" s="1">
        <f t="shared" si="381"/>
        <v>142118.98322970001</v>
      </c>
      <c r="AU49">
        <f t="shared" si="382"/>
        <v>49.209665000000001</v>
      </c>
      <c r="AV49" s="1">
        <f t="shared" si="383"/>
        <v>132140.74503789999</v>
      </c>
      <c r="AW49">
        <f t="shared" si="384"/>
        <v>45.405569999999997</v>
      </c>
      <c r="AX49" s="1">
        <f t="shared" si="385"/>
        <v>121925.76089819999</v>
      </c>
      <c r="AY49">
        <f t="shared" si="386"/>
        <v>41.551032499999998</v>
      </c>
      <c r="AZ49" s="1">
        <f t="shared" si="387"/>
        <v>111575.32553094999</v>
      </c>
      <c r="BA49">
        <f t="shared" si="388"/>
        <v>37.6892225</v>
      </c>
      <c r="BB49" s="1">
        <f t="shared" si="389"/>
        <v>101205.36161035</v>
      </c>
      <c r="BC49">
        <f t="shared" si="390"/>
        <v>33.865802500000001</v>
      </c>
      <c r="BD49" s="1">
        <f t="shared" si="391"/>
        <v>90938.484821150007</v>
      </c>
      <c r="BE49">
        <f t="shared" si="392"/>
        <v>30.128387499999999</v>
      </c>
      <c r="BF49" s="1">
        <f t="shared" si="393"/>
        <v>80902.553818250002</v>
      </c>
      <c r="BG49">
        <f t="shared" si="394"/>
        <v>26.522807499999999</v>
      </c>
      <c r="BH49" s="1">
        <f t="shared" si="395"/>
        <v>71220.634067449995</v>
      </c>
      <c r="BI49">
        <f t="shared" si="396"/>
        <v>23.09224</v>
      </c>
      <c r="BJ49" s="1">
        <f t="shared" si="397"/>
        <v>62008.668382400007</v>
      </c>
      <c r="BK49">
        <f t="shared" si="398"/>
        <v>19.873572500000002</v>
      </c>
      <c r="BL49" s="1">
        <f t="shared" si="399"/>
        <v>53365.709291350002</v>
      </c>
      <c r="BM49">
        <f t="shared" si="400"/>
        <v>16.89678</v>
      </c>
      <c r="BN49" s="1">
        <f t="shared" si="401"/>
        <v>45372.247462799998</v>
      </c>
      <c r="BO49">
        <f t="shared" si="402"/>
        <v>14.1826425</v>
      </c>
      <c r="BP49" s="1">
        <f t="shared" si="403"/>
        <v>38084.082599549998</v>
      </c>
      <c r="BQ49">
        <f t="shared" si="404"/>
        <v>11.742962500000001</v>
      </c>
      <c r="BR49" s="1">
        <f t="shared" si="405"/>
        <v>31532.907482750001</v>
      </c>
      <c r="BS49">
        <f t="shared" si="406"/>
        <v>9.5803999999999991</v>
      </c>
      <c r="BT49" s="1">
        <f t="shared" si="407"/>
        <v>25725.864903999995</v>
      </c>
      <c r="BU49">
        <f t="shared" si="408"/>
        <v>7.6896224999999996</v>
      </c>
      <c r="BV49" s="1">
        <f t="shared" si="409"/>
        <v>20648.635714349999</v>
      </c>
      <c r="BW49">
        <f t="shared" si="410"/>
        <v>6.0590999999999999</v>
      </c>
      <c r="BX49" s="1">
        <f t="shared" si="411"/>
        <v>16270.258866</v>
      </c>
      <c r="BY49">
        <f t="shared" si="412"/>
        <v>4.6726774999999998</v>
      </c>
      <c r="BZ49" s="1">
        <f t="shared" si="413"/>
        <v>12547.35398365</v>
      </c>
      <c r="CA49">
        <f t="shared" si="414"/>
        <v>3.5119824999999998</v>
      </c>
      <c r="CB49" s="1">
        <f t="shared" si="415"/>
        <v>9430.5861279500004</v>
      </c>
      <c r="CC49">
        <f t="shared" si="416"/>
        <v>2.5574499999999998</v>
      </c>
      <c r="CD49" s="1">
        <f t="shared" si="417"/>
        <v>6867.4181869999993</v>
      </c>
      <c r="CE49">
        <f t="shared" si="418"/>
        <v>1.7899350000000001</v>
      </c>
      <c r="CF49" s="1">
        <f t="shared" si="419"/>
        <v>4806.4408580999998</v>
      </c>
      <c r="CG49">
        <f t="shared" si="420"/>
        <v>1.190385</v>
      </c>
      <c r="CH49" s="1">
        <f t="shared" si="421"/>
        <v>3196.4932251000005</v>
      </c>
      <c r="CI49">
        <f t="shared" si="422"/>
        <v>0.74017999999999995</v>
      </c>
      <c r="CJ49" s="1">
        <f t="shared" si="423"/>
        <v>1987.5757467999999</v>
      </c>
      <c r="CK49">
        <f t="shared" si="424"/>
        <v>0.41984500000000002</v>
      </c>
      <c r="CL49" s="1">
        <f t="shared" si="425"/>
        <v>1127.3929847000002</v>
      </c>
      <c r="CM49">
        <f t="shared" si="426"/>
        <v>0.20892250000000001</v>
      </c>
      <c r="CN49" s="1">
        <f t="shared" si="427"/>
        <v>561.01123235000011</v>
      </c>
      <c r="CO49">
        <f t="shared" si="428"/>
        <v>8.49525E-2</v>
      </c>
      <c r="CP49" s="1">
        <f t="shared" si="429"/>
        <v>228.11955015000001</v>
      </c>
      <c r="CQ49">
        <f t="shared" si="430"/>
        <v>2.4455000000000001E-2</v>
      </c>
      <c r="CR49" s="1">
        <f t="shared" si="431"/>
        <v>65.668033300000005</v>
      </c>
      <c r="CS49">
        <f t="shared" si="432"/>
        <v>3.3249999999999998E-3</v>
      </c>
      <c r="CT49" s="1">
        <f t="shared" si="433"/>
        <v>8.9284894999999995</v>
      </c>
      <c r="CU49">
        <f t="shared" si="434"/>
        <v>4.2500000000000003E-5</v>
      </c>
      <c r="CV49" s="1">
        <f t="shared" si="435"/>
        <v>0.11412355000000002</v>
      </c>
      <c r="CW49">
        <f t="shared" si="436"/>
        <v>0</v>
      </c>
      <c r="CX49" s="1">
        <f t="shared" si="437"/>
        <v>0</v>
      </c>
      <c r="CY49">
        <f t="shared" si="438"/>
        <v>0</v>
      </c>
      <c r="CZ49" s="1">
        <f t="shared" si="439"/>
        <v>0</v>
      </c>
      <c r="DA49">
        <f t="shared" si="440"/>
        <v>0</v>
      </c>
      <c r="DB49" s="1">
        <f t="shared" si="441"/>
        <v>0</v>
      </c>
      <c r="DC49">
        <f t="shared" si="442"/>
        <v>0</v>
      </c>
      <c r="DD49" s="1">
        <f t="shared" si="443"/>
        <v>0</v>
      </c>
      <c r="DE49">
        <f t="shared" si="444"/>
        <v>0</v>
      </c>
      <c r="DF49" s="1">
        <f t="shared" si="445"/>
        <v>0</v>
      </c>
      <c r="DG49">
        <f t="shared" si="446"/>
        <v>0</v>
      </c>
      <c r="DH49" s="1">
        <f t="shared" si="447"/>
        <v>0</v>
      </c>
      <c r="DI49">
        <f t="shared" si="448"/>
        <v>0</v>
      </c>
      <c r="DJ49" s="1">
        <f t="shared" si="449"/>
        <v>0</v>
      </c>
      <c r="DK49">
        <f>'% Surv'!D78</f>
        <v>0</v>
      </c>
      <c r="DL49" s="1">
        <f t="shared" si="450"/>
        <v>0</v>
      </c>
      <c r="DM49">
        <f>'% Surv'!D79</f>
        <v>0</v>
      </c>
      <c r="DN49" s="1">
        <f t="shared" si="451"/>
        <v>0</v>
      </c>
      <c r="DO49" s="5">
        <f t="shared" si="454"/>
        <v>0</v>
      </c>
      <c r="DP49" s="1">
        <f t="shared" si="452"/>
        <v>0</v>
      </c>
      <c r="DQ49">
        <f t="shared" si="453"/>
        <v>78</v>
      </c>
    </row>
    <row r="50" spans="1:121" x14ac:dyDescent="0.2">
      <c r="A50" s="6" t="s">
        <v>10</v>
      </c>
      <c r="B50">
        <f t="shared" si="115"/>
        <v>1946</v>
      </c>
      <c r="C50">
        <v>348673</v>
      </c>
      <c r="E50">
        <f t="shared" si="342"/>
        <v>94.829032499999997</v>
      </c>
      <c r="F50" s="1">
        <f t="shared" si="343"/>
        <v>330643.23248872499</v>
      </c>
      <c r="G50">
        <f t="shared" si="344"/>
        <v>94.081554999999994</v>
      </c>
      <c r="H50" s="1">
        <f t="shared" si="345"/>
        <v>328036.98026515002</v>
      </c>
      <c r="I50">
        <f t="shared" si="346"/>
        <v>93.254317499999999</v>
      </c>
      <c r="J50" s="1">
        <f t="shared" si="347"/>
        <v>325152.626456775</v>
      </c>
      <c r="K50">
        <f t="shared" si="348"/>
        <v>92.341444999999993</v>
      </c>
      <c r="L50" s="1">
        <f t="shared" si="349"/>
        <v>321969.68652484997</v>
      </c>
      <c r="M50">
        <f t="shared" si="350"/>
        <v>91.336780000000005</v>
      </c>
      <c r="N50" s="1">
        <f t="shared" si="351"/>
        <v>318466.69092940004</v>
      </c>
      <c r="O50">
        <f t="shared" si="352"/>
        <v>90.233665000000002</v>
      </c>
      <c r="P50" s="1">
        <f t="shared" si="353"/>
        <v>314620.42676545004</v>
      </c>
      <c r="Q50">
        <f t="shared" si="354"/>
        <v>89.025080000000003</v>
      </c>
      <c r="R50" s="1">
        <f t="shared" si="355"/>
        <v>310406.4171884</v>
      </c>
      <c r="S50">
        <f t="shared" si="356"/>
        <v>87.703370000000007</v>
      </c>
      <c r="T50" s="1">
        <f t="shared" si="357"/>
        <v>305797.9712801</v>
      </c>
      <c r="U50">
        <f t="shared" si="358"/>
        <v>86.260450000000006</v>
      </c>
      <c r="V50" s="1">
        <f t="shared" si="359"/>
        <v>300766.89882850001</v>
      </c>
      <c r="W50">
        <f t="shared" si="360"/>
        <v>84.687569999999994</v>
      </c>
      <c r="X50" s="1">
        <f t="shared" si="361"/>
        <v>295282.69094609999</v>
      </c>
      <c r="Y50">
        <f t="shared" si="362"/>
        <v>82.975687500000006</v>
      </c>
      <c r="Z50" s="1">
        <f t="shared" si="363"/>
        <v>289313.81887687498</v>
      </c>
      <c r="AA50">
        <f t="shared" si="364"/>
        <v>81.115269999999995</v>
      </c>
      <c r="AB50" s="1">
        <f t="shared" si="365"/>
        <v>282827.04536709999</v>
      </c>
      <c r="AC50">
        <f t="shared" si="366"/>
        <v>79.096902499999999</v>
      </c>
      <c r="AD50" s="1">
        <f t="shared" si="367"/>
        <v>275789.54285382497</v>
      </c>
      <c r="AE50">
        <f t="shared" si="368"/>
        <v>76.911349999999999</v>
      </c>
      <c r="AF50" s="1">
        <f t="shared" si="369"/>
        <v>268169.1113855</v>
      </c>
      <c r="AG50">
        <f t="shared" si="370"/>
        <v>74.550362500000006</v>
      </c>
      <c r="AH50" s="1">
        <f t="shared" si="371"/>
        <v>259936.98543962502</v>
      </c>
      <c r="AI50">
        <f t="shared" si="372"/>
        <v>72.007022500000005</v>
      </c>
      <c r="AJ50" s="1">
        <f t="shared" si="373"/>
        <v>251069.04556142501</v>
      </c>
      <c r="AK50">
        <f t="shared" si="374"/>
        <v>69.276747499999999</v>
      </c>
      <c r="AL50" s="1">
        <f t="shared" si="375"/>
        <v>241549.313810675</v>
      </c>
      <c r="AM50">
        <f t="shared" si="376"/>
        <v>66.358000000000004</v>
      </c>
      <c r="AN50" s="1">
        <f t="shared" si="377"/>
        <v>231372.42934</v>
      </c>
      <c r="AO50">
        <f t="shared" si="378"/>
        <v>63.253245</v>
      </c>
      <c r="AP50" s="1">
        <f t="shared" si="379"/>
        <v>220546.98693884999</v>
      </c>
      <c r="AQ50">
        <f t="shared" si="380"/>
        <v>59.969887499999999</v>
      </c>
      <c r="AR50" s="1">
        <f t="shared" si="381"/>
        <v>209098.80584287498</v>
      </c>
      <c r="AS50">
        <f t="shared" si="380"/>
        <v>56.520859999999999</v>
      </c>
      <c r="AT50" s="1">
        <f t="shared" si="381"/>
        <v>197072.97818780001</v>
      </c>
      <c r="AU50">
        <f t="shared" si="382"/>
        <v>52.925595000000001</v>
      </c>
      <c r="AV50" s="1">
        <f t="shared" si="383"/>
        <v>184537.25985435001</v>
      </c>
      <c r="AW50">
        <f t="shared" si="384"/>
        <v>49.209665000000001</v>
      </c>
      <c r="AX50" s="1">
        <f t="shared" si="385"/>
        <v>171580.81524544998</v>
      </c>
      <c r="AY50">
        <f t="shared" si="386"/>
        <v>45.405569999999997</v>
      </c>
      <c r="AZ50" s="1">
        <f t="shared" si="387"/>
        <v>158316.9630861</v>
      </c>
      <c r="BA50">
        <f t="shared" si="388"/>
        <v>41.551032499999998</v>
      </c>
      <c r="BB50" s="1">
        <f t="shared" si="389"/>
        <v>144877.23154872499</v>
      </c>
      <c r="BC50">
        <f t="shared" si="390"/>
        <v>37.6892225</v>
      </c>
      <c r="BD50" s="1">
        <f t="shared" si="391"/>
        <v>131412.14276742499</v>
      </c>
      <c r="BE50">
        <f t="shared" si="392"/>
        <v>33.865802500000001</v>
      </c>
      <c r="BF50" s="1">
        <f t="shared" si="393"/>
        <v>118080.909550825</v>
      </c>
      <c r="BG50">
        <f t="shared" si="394"/>
        <v>30.128387499999999</v>
      </c>
      <c r="BH50" s="1">
        <f t="shared" si="395"/>
        <v>105049.55254787499</v>
      </c>
      <c r="BI50">
        <f t="shared" si="396"/>
        <v>26.522807499999999</v>
      </c>
      <c r="BJ50" s="1">
        <f t="shared" si="397"/>
        <v>92477.868594475003</v>
      </c>
      <c r="BK50">
        <f t="shared" si="398"/>
        <v>23.09224</v>
      </c>
      <c r="BL50" s="1">
        <f t="shared" si="399"/>
        <v>80516.405975200003</v>
      </c>
      <c r="BM50">
        <f t="shared" si="400"/>
        <v>19.873572500000002</v>
      </c>
      <c r="BN50" s="1">
        <f t="shared" si="401"/>
        <v>69293.781442925014</v>
      </c>
      <c r="BO50">
        <f t="shared" si="402"/>
        <v>16.89678</v>
      </c>
      <c r="BP50" s="1">
        <f t="shared" si="403"/>
        <v>58914.509729400001</v>
      </c>
      <c r="BQ50">
        <f t="shared" si="404"/>
        <v>14.1826425</v>
      </c>
      <c r="BR50" s="1">
        <f t="shared" si="405"/>
        <v>49451.045084025005</v>
      </c>
      <c r="BS50">
        <f t="shared" si="406"/>
        <v>11.742962500000001</v>
      </c>
      <c r="BT50" s="1">
        <f t="shared" si="407"/>
        <v>40944.539637625006</v>
      </c>
      <c r="BU50">
        <f t="shared" si="408"/>
        <v>9.5803999999999991</v>
      </c>
      <c r="BV50" s="1">
        <f t="shared" si="409"/>
        <v>33404.268091999998</v>
      </c>
      <c r="BW50">
        <f t="shared" si="410"/>
        <v>7.6896224999999996</v>
      </c>
      <c r="BX50" s="1">
        <f t="shared" si="411"/>
        <v>26811.637459425001</v>
      </c>
      <c r="BY50">
        <f t="shared" si="412"/>
        <v>6.0590999999999999</v>
      </c>
      <c r="BZ50" s="1">
        <f t="shared" si="413"/>
        <v>21126.445743</v>
      </c>
      <c r="CA50">
        <f t="shared" si="414"/>
        <v>4.6726774999999998</v>
      </c>
      <c r="CB50" s="1">
        <f t="shared" si="415"/>
        <v>16292.364819574999</v>
      </c>
      <c r="CC50">
        <f t="shared" si="416"/>
        <v>3.5119824999999998</v>
      </c>
      <c r="CD50" s="1">
        <f t="shared" si="417"/>
        <v>12245.334742224999</v>
      </c>
      <c r="CE50">
        <f t="shared" si="418"/>
        <v>2.5574499999999998</v>
      </c>
      <c r="CF50" s="1">
        <f t="shared" si="419"/>
        <v>8917.1376384999985</v>
      </c>
      <c r="CG50">
        <f t="shared" si="420"/>
        <v>1.7899350000000001</v>
      </c>
      <c r="CH50" s="1">
        <f t="shared" si="421"/>
        <v>6241.0200625500001</v>
      </c>
      <c r="CI50">
        <f t="shared" si="422"/>
        <v>1.190385</v>
      </c>
      <c r="CJ50" s="1">
        <f t="shared" si="423"/>
        <v>4150.5510910499997</v>
      </c>
      <c r="CK50">
        <f t="shared" si="424"/>
        <v>0.74017999999999995</v>
      </c>
      <c r="CL50" s="1">
        <f t="shared" si="425"/>
        <v>2580.8078114</v>
      </c>
      <c r="CM50">
        <f t="shared" si="426"/>
        <v>0.41984500000000002</v>
      </c>
      <c r="CN50" s="1">
        <f t="shared" si="427"/>
        <v>1463.8861568499999</v>
      </c>
      <c r="CO50">
        <f t="shared" si="428"/>
        <v>0.20892250000000001</v>
      </c>
      <c r="CP50" s="1">
        <f t="shared" si="429"/>
        <v>728.45634842499999</v>
      </c>
      <c r="CQ50">
        <f t="shared" si="430"/>
        <v>8.49525E-2</v>
      </c>
      <c r="CR50" s="1">
        <f t="shared" si="431"/>
        <v>296.20643032499999</v>
      </c>
      <c r="CS50">
        <f t="shared" si="432"/>
        <v>2.4455000000000001E-2</v>
      </c>
      <c r="CT50" s="1">
        <f t="shared" si="433"/>
        <v>85.267982150000009</v>
      </c>
      <c r="CU50">
        <f t="shared" si="434"/>
        <v>3.3249999999999998E-3</v>
      </c>
      <c r="CV50" s="1">
        <f t="shared" si="435"/>
        <v>11.593377249999998</v>
      </c>
      <c r="CW50">
        <f t="shared" si="436"/>
        <v>4.2500000000000003E-5</v>
      </c>
      <c r="CX50" s="1">
        <f t="shared" si="437"/>
        <v>0.148186025</v>
      </c>
      <c r="CY50">
        <f t="shared" si="438"/>
        <v>0</v>
      </c>
      <c r="CZ50" s="1">
        <f t="shared" si="439"/>
        <v>0</v>
      </c>
      <c r="DA50">
        <f t="shared" si="440"/>
        <v>0</v>
      </c>
      <c r="DB50" s="1">
        <f t="shared" si="441"/>
        <v>0</v>
      </c>
      <c r="DC50">
        <f t="shared" si="442"/>
        <v>0</v>
      </c>
      <c r="DD50" s="1">
        <f t="shared" si="443"/>
        <v>0</v>
      </c>
      <c r="DE50">
        <f t="shared" si="444"/>
        <v>0</v>
      </c>
      <c r="DF50" s="1">
        <f t="shared" si="445"/>
        <v>0</v>
      </c>
      <c r="DG50">
        <f t="shared" si="446"/>
        <v>0</v>
      </c>
      <c r="DH50" s="1">
        <f t="shared" si="447"/>
        <v>0</v>
      </c>
      <c r="DI50">
        <f t="shared" si="448"/>
        <v>0</v>
      </c>
      <c r="DJ50" s="1">
        <f t="shared" si="449"/>
        <v>0</v>
      </c>
      <c r="DK50">
        <f>'% Surv'!D77</f>
        <v>0</v>
      </c>
      <c r="DL50" s="1">
        <f t="shared" si="450"/>
        <v>0</v>
      </c>
      <c r="DM50">
        <f>'% Surv'!D78</f>
        <v>0</v>
      </c>
      <c r="DN50" s="1">
        <f t="shared" si="451"/>
        <v>0</v>
      </c>
      <c r="DO50" s="5">
        <f t="shared" si="454"/>
        <v>0</v>
      </c>
      <c r="DP50" s="1">
        <f t="shared" si="452"/>
        <v>0</v>
      </c>
      <c r="DQ50">
        <f t="shared" si="453"/>
        <v>77</v>
      </c>
    </row>
    <row r="51" spans="1:121" x14ac:dyDescent="0.2">
      <c r="A51" s="6" t="s">
        <v>10</v>
      </c>
      <c r="B51">
        <f t="shared" si="115"/>
        <v>1947</v>
      </c>
      <c r="C51">
        <v>886817</v>
      </c>
      <c r="E51">
        <f t="shared" si="342"/>
        <v>95.502252499999997</v>
      </c>
      <c r="F51" s="1">
        <f t="shared" si="343"/>
        <v>846930.21055292501</v>
      </c>
      <c r="G51">
        <f t="shared" si="344"/>
        <v>94.829032499999997</v>
      </c>
      <c r="H51" s="1">
        <f t="shared" si="345"/>
        <v>840959.981145525</v>
      </c>
      <c r="I51">
        <f t="shared" si="346"/>
        <v>94.081554999999994</v>
      </c>
      <c r="J51" s="1">
        <f t="shared" si="347"/>
        <v>834331.22360434989</v>
      </c>
      <c r="K51">
        <f t="shared" si="348"/>
        <v>93.254317499999999</v>
      </c>
      <c r="L51" s="1">
        <f t="shared" si="349"/>
        <v>826995.14082397509</v>
      </c>
      <c r="M51">
        <f t="shared" si="350"/>
        <v>92.341444999999993</v>
      </c>
      <c r="N51" s="1">
        <f t="shared" si="351"/>
        <v>818899.63230564992</v>
      </c>
      <c r="O51">
        <f t="shared" si="352"/>
        <v>91.336780000000005</v>
      </c>
      <c r="P51" s="1">
        <f t="shared" si="353"/>
        <v>809990.09229259996</v>
      </c>
      <c r="Q51">
        <f t="shared" si="354"/>
        <v>90.233665000000002</v>
      </c>
      <c r="R51" s="1">
        <f t="shared" si="355"/>
        <v>800207.48094305012</v>
      </c>
      <c r="S51">
        <f t="shared" si="356"/>
        <v>89.025080000000003</v>
      </c>
      <c r="T51" s="1">
        <f t="shared" si="357"/>
        <v>789489.54370360007</v>
      </c>
      <c r="U51">
        <f t="shared" si="358"/>
        <v>87.703370000000007</v>
      </c>
      <c r="V51" s="1">
        <f t="shared" si="359"/>
        <v>777768.39473290008</v>
      </c>
      <c r="W51">
        <f t="shared" si="360"/>
        <v>86.260450000000006</v>
      </c>
      <c r="X51" s="1">
        <f t="shared" si="361"/>
        <v>764972.33487650007</v>
      </c>
      <c r="Y51">
        <f t="shared" si="362"/>
        <v>84.687569999999994</v>
      </c>
      <c r="Z51" s="1">
        <f t="shared" si="363"/>
        <v>751023.76764689991</v>
      </c>
      <c r="AA51">
        <f t="shared" si="364"/>
        <v>82.975687500000006</v>
      </c>
      <c r="AB51" s="1">
        <f t="shared" si="365"/>
        <v>735842.50261687499</v>
      </c>
      <c r="AC51">
        <f t="shared" si="366"/>
        <v>81.115269999999995</v>
      </c>
      <c r="AD51" s="1">
        <f t="shared" si="367"/>
        <v>719344.00395589997</v>
      </c>
      <c r="AE51">
        <f t="shared" si="368"/>
        <v>79.096902499999999</v>
      </c>
      <c r="AF51" s="1">
        <f t="shared" si="369"/>
        <v>701444.77784342493</v>
      </c>
      <c r="AG51">
        <f t="shared" si="370"/>
        <v>76.911349999999999</v>
      </c>
      <c r="AH51" s="1">
        <f t="shared" si="371"/>
        <v>682062.92672949994</v>
      </c>
      <c r="AI51">
        <f t="shared" si="372"/>
        <v>74.550362500000006</v>
      </c>
      <c r="AJ51" s="1">
        <f t="shared" si="373"/>
        <v>661125.28821162507</v>
      </c>
      <c r="AK51">
        <f t="shared" si="374"/>
        <v>72.007022500000005</v>
      </c>
      <c r="AL51" s="1">
        <f t="shared" si="375"/>
        <v>638570.51672382501</v>
      </c>
      <c r="AM51">
        <f t="shared" si="376"/>
        <v>69.276747499999999</v>
      </c>
      <c r="AN51" s="1">
        <f t="shared" si="377"/>
        <v>614357.97387707501</v>
      </c>
      <c r="AO51">
        <f t="shared" si="378"/>
        <v>66.358000000000004</v>
      </c>
      <c r="AP51" s="1">
        <f t="shared" si="379"/>
        <v>588474.02486</v>
      </c>
      <c r="AQ51">
        <f t="shared" si="380"/>
        <v>63.253245</v>
      </c>
      <c r="AR51" s="1">
        <f t="shared" si="381"/>
        <v>560940.52971164999</v>
      </c>
      <c r="AS51">
        <f t="shared" si="380"/>
        <v>59.969887499999999</v>
      </c>
      <c r="AT51" s="1">
        <f t="shared" si="381"/>
        <v>531823.15723087499</v>
      </c>
      <c r="AU51">
        <f t="shared" si="382"/>
        <v>56.520859999999999</v>
      </c>
      <c r="AV51" s="1">
        <f t="shared" si="383"/>
        <v>501236.59502619994</v>
      </c>
      <c r="AW51">
        <f t="shared" si="384"/>
        <v>52.925595000000001</v>
      </c>
      <c r="AX51" s="1">
        <f t="shared" si="385"/>
        <v>469353.17381115002</v>
      </c>
      <c r="AY51">
        <f t="shared" si="386"/>
        <v>49.209665000000001</v>
      </c>
      <c r="AZ51" s="1">
        <f t="shared" si="387"/>
        <v>436399.67486304999</v>
      </c>
      <c r="BA51">
        <f t="shared" si="388"/>
        <v>45.405569999999997</v>
      </c>
      <c r="BB51" s="1">
        <f t="shared" si="389"/>
        <v>402664.31370689993</v>
      </c>
      <c r="BC51">
        <f t="shared" si="390"/>
        <v>41.551032499999998</v>
      </c>
      <c r="BD51" s="1">
        <f t="shared" si="391"/>
        <v>368481.61988552497</v>
      </c>
      <c r="BE51">
        <f t="shared" si="392"/>
        <v>37.6892225</v>
      </c>
      <c r="BF51" s="1">
        <f t="shared" si="393"/>
        <v>334234.432297825</v>
      </c>
      <c r="BG51">
        <f t="shared" si="394"/>
        <v>33.865802500000001</v>
      </c>
      <c r="BH51" s="1">
        <f t="shared" si="395"/>
        <v>300327.693756425</v>
      </c>
      <c r="BI51">
        <f t="shared" si="396"/>
        <v>30.128387499999999</v>
      </c>
      <c r="BJ51" s="1">
        <f t="shared" si="397"/>
        <v>267183.66217587498</v>
      </c>
      <c r="BK51">
        <f t="shared" si="398"/>
        <v>26.522807499999999</v>
      </c>
      <c r="BL51" s="1">
        <f t="shared" si="399"/>
        <v>235208.76578727498</v>
      </c>
      <c r="BM51">
        <f t="shared" si="400"/>
        <v>23.09224</v>
      </c>
      <c r="BN51" s="1">
        <f t="shared" si="401"/>
        <v>204785.91000080001</v>
      </c>
      <c r="BO51">
        <f t="shared" si="402"/>
        <v>19.873572500000002</v>
      </c>
      <c r="BP51" s="1">
        <f t="shared" si="403"/>
        <v>176242.21943732499</v>
      </c>
      <c r="BQ51">
        <f t="shared" si="404"/>
        <v>16.89678</v>
      </c>
      <c r="BR51" s="1">
        <f t="shared" si="405"/>
        <v>149843.51749259999</v>
      </c>
      <c r="BS51">
        <f t="shared" si="406"/>
        <v>14.1826425</v>
      </c>
      <c r="BT51" s="1">
        <f t="shared" si="407"/>
        <v>125774.084739225</v>
      </c>
      <c r="BU51">
        <f t="shared" si="408"/>
        <v>11.742962500000001</v>
      </c>
      <c r="BV51" s="1">
        <f t="shared" si="409"/>
        <v>104138.587753625</v>
      </c>
      <c r="BW51">
        <f t="shared" si="410"/>
        <v>9.5803999999999991</v>
      </c>
      <c r="BX51" s="1">
        <f t="shared" si="411"/>
        <v>84960.615867999993</v>
      </c>
      <c r="BY51">
        <f t="shared" si="412"/>
        <v>7.6896224999999996</v>
      </c>
      <c r="BZ51" s="1">
        <f t="shared" si="413"/>
        <v>68192.879565825002</v>
      </c>
      <c r="CA51">
        <f t="shared" si="414"/>
        <v>6.0590999999999999</v>
      </c>
      <c r="CB51" s="1">
        <f t="shared" si="415"/>
        <v>53733.128847</v>
      </c>
      <c r="CC51">
        <f t="shared" si="416"/>
        <v>4.6726774999999998</v>
      </c>
      <c r="CD51" s="1">
        <f t="shared" si="417"/>
        <v>41438.098425174998</v>
      </c>
      <c r="CE51">
        <f t="shared" si="418"/>
        <v>3.5119824999999998</v>
      </c>
      <c r="CF51" s="1">
        <f t="shared" si="419"/>
        <v>31144.857847025</v>
      </c>
      <c r="CG51">
        <f t="shared" si="420"/>
        <v>2.5574499999999998</v>
      </c>
      <c r="CH51" s="1">
        <f t="shared" si="421"/>
        <v>22679.901366499998</v>
      </c>
      <c r="CI51">
        <f t="shared" si="422"/>
        <v>1.7899350000000001</v>
      </c>
      <c r="CJ51" s="1">
        <f t="shared" si="423"/>
        <v>15873.447868950001</v>
      </c>
      <c r="CK51">
        <f t="shared" si="424"/>
        <v>1.190385</v>
      </c>
      <c r="CL51" s="1">
        <f t="shared" si="425"/>
        <v>10556.536545450001</v>
      </c>
      <c r="CM51">
        <f t="shared" si="426"/>
        <v>0.74017999999999995</v>
      </c>
      <c r="CN51" s="1">
        <f t="shared" si="427"/>
        <v>6564.0420705999995</v>
      </c>
      <c r="CO51">
        <f t="shared" si="428"/>
        <v>0.41984500000000002</v>
      </c>
      <c r="CP51" s="1">
        <f t="shared" si="429"/>
        <v>3723.2568336499999</v>
      </c>
      <c r="CQ51">
        <f t="shared" si="430"/>
        <v>0.20892250000000001</v>
      </c>
      <c r="CR51" s="1">
        <f t="shared" si="431"/>
        <v>1852.7602468250002</v>
      </c>
      <c r="CS51">
        <f t="shared" si="432"/>
        <v>8.49525E-2</v>
      </c>
      <c r="CT51" s="1">
        <f t="shared" si="433"/>
        <v>753.37321192500008</v>
      </c>
      <c r="CU51">
        <f t="shared" si="434"/>
        <v>2.4455000000000001E-2</v>
      </c>
      <c r="CV51" s="1">
        <f t="shared" si="435"/>
        <v>216.87109735000001</v>
      </c>
      <c r="CW51">
        <f t="shared" si="436"/>
        <v>3.3249999999999998E-3</v>
      </c>
      <c r="CX51" s="1">
        <f t="shared" si="437"/>
        <v>29.486665249999998</v>
      </c>
      <c r="CY51">
        <f t="shared" si="438"/>
        <v>4.2500000000000003E-5</v>
      </c>
      <c r="CZ51" s="1">
        <f t="shared" si="439"/>
        <v>0.376897225</v>
      </c>
      <c r="DA51">
        <f t="shared" si="440"/>
        <v>0</v>
      </c>
      <c r="DB51" s="1">
        <f t="shared" si="441"/>
        <v>0</v>
      </c>
      <c r="DC51">
        <f t="shared" si="442"/>
        <v>0</v>
      </c>
      <c r="DD51" s="1">
        <f t="shared" si="443"/>
        <v>0</v>
      </c>
      <c r="DE51">
        <f t="shared" si="444"/>
        <v>0</v>
      </c>
      <c r="DF51" s="1">
        <f t="shared" si="445"/>
        <v>0</v>
      </c>
      <c r="DG51">
        <f t="shared" si="446"/>
        <v>0</v>
      </c>
      <c r="DH51" s="1">
        <f t="shared" si="447"/>
        <v>0</v>
      </c>
      <c r="DI51">
        <f t="shared" si="448"/>
        <v>0</v>
      </c>
      <c r="DJ51" s="1">
        <f t="shared" si="449"/>
        <v>0</v>
      </c>
      <c r="DK51">
        <f>'% Surv'!D76</f>
        <v>0</v>
      </c>
      <c r="DL51" s="1">
        <f t="shared" si="450"/>
        <v>0</v>
      </c>
      <c r="DM51">
        <f>'% Surv'!D77</f>
        <v>0</v>
      </c>
      <c r="DN51" s="1">
        <f t="shared" si="451"/>
        <v>0</v>
      </c>
      <c r="DO51" s="5">
        <f t="shared" si="454"/>
        <v>0</v>
      </c>
      <c r="DP51" s="1">
        <f t="shared" si="452"/>
        <v>0</v>
      </c>
      <c r="DQ51">
        <f t="shared" si="453"/>
        <v>76</v>
      </c>
    </row>
    <row r="52" spans="1:121" x14ac:dyDescent="0.2">
      <c r="A52" s="6" t="s">
        <v>10</v>
      </c>
      <c r="B52">
        <f t="shared" si="115"/>
        <v>1948</v>
      </c>
      <c r="C52">
        <v>1175178</v>
      </c>
      <c r="E52">
        <f t="shared" si="342"/>
        <v>96.106542500000003</v>
      </c>
      <c r="F52" s="1">
        <f t="shared" si="343"/>
        <v>1129422.9440206501</v>
      </c>
      <c r="G52">
        <f t="shared" si="344"/>
        <v>95.502252499999997</v>
      </c>
      <c r="H52" s="1">
        <f t="shared" si="345"/>
        <v>1122321.46088445</v>
      </c>
      <c r="I52">
        <f t="shared" si="346"/>
        <v>94.829032499999997</v>
      </c>
      <c r="J52" s="1">
        <f t="shared" si="347"/>
        <v>1114409.92755285</v>
      </c>
      <c r="K52">
        <f t="shared" si="348"/>
        <v>94.081554999999994</v>
      </c>
      <c r="L52" s="1">
        <f t="shared" si="349"/>
        <v>1105625.7364178998</v>
      </c>
      <c r="M52">
        <f t="shared" si="350"/>
        <v>93.254317499999999</v>
      </c>
      <c r="N52" s="1">
        <f t="shared" si="351"/>
        <v>1095904.22331015</v>
      </c>
      <c r="O52">
        <f t="shared" si="352"/>
        <v>92.341444999999993</v>
      </c>
      <c r="P52" s="1">
        <f t="shared" si="353"/>
        <v>1085176.3465221</v>
      </c>
      <c r="Q52">
        <f t="shared" si="354"/>
        <v>91.336780000000005</v>
      </c>
      <c r="R52" s="1">
        <f t="shared" si="355"/>
        <v>1073369.7444684</v>
      </c>
      <c r="S52">
        <f t="shared" si="356"/>
        <v>90.233665000000002</v>
      </c>
      <c r="T52" s="1">
        <f t="shared" si="357"/>
        <v>1060406.1796737001</v>
      </c>
      <c r="U52">
        <f t="shared" si="358"/>
        <v>89.025080000000003</v>
      </c>
      <c r="V52" s="1">
        <f t="shared" si="359"/>
        <v>1046203.1546424</v>
      </c>
      <c r="W52">
        <f t="shared" si="360"/>
        <v>87.703370000000007</v>
      </c>
      <c r="X52" s="1">
        <f t="shared" si="361"/>
        <v>1030670.7094986001</v>
      </c>
      <c r="Y52">
        <f t="shared" si="362"/>
        <v>86.260450000000006</v>
      </c>
      <c r="Z52" s="1">
        <f t="shared" si="363"/>
        <v>1013713.831101</v>
      </c>
      <c r="AA52">
        <f t="shared" si="364"/>
        <v>84.687569999999994</v>
      </c>
      <c r="AB52" s="1">
        <f t="shared" si="365"/>
        <v>995229.69137459993</v>
      </c>
      <c r="AC52">
        <f t="shared" si="366"/>
        <v>82.975687500000006</v>
      </c>
      <c r="AD52" s="1">
        <f t="shared" si="367"/>
        <v>975112.02484875009</v>
      </c>
      <c r="AE52">
        <f t="shared" si="368"/>
        <v>81.115269999999995</v>
      </c>
      <c r="AF52" s="1">
        <f t="shared" si="369"/>
        <v>953248.80768059997</v>
      </c>
      <c r="AG52">
        <f t="shared" si="370"/>
        <v>79.096902499999999</v>
      </c>
      <c r="AH52" s="1">
        <f t="shared" si="371"/>
        <v>929529.39686144993</v>
      </c>
      <c r="AI52">
        <f t="shared" si="372"/>
        <v>76.911349999999999</v>
      </c>
      <c r="AJ52" s="1">
        <f t="shared" si="373"/>
        <v>903845.26470300008</v>
      </c>
      <c r="AK52">
        <f t="shared" si="374"/>
        <v>74.550362500000006</v>
      </c>
      <c r="AL52" s="1">
        <f t="shared" si="375"/>
        <v>876099.45902025001</v>
      </c>
      <c r="AM52">
        <f t="shared" si="376"/>
        <v>72.007022500000005</v>
      </c>
      <c r="AN52" s="1">
        <f t="shared" si="377"/>
        <v>846210.68687505007</v>
      </c>
      <c r="AO52">
        <f t="shared" si="378"/>
        <v>69.276747499999999</v>
      </c>
      <c r="AP52" s="1">
        <f t="shared" si="379"/>
        <v>814125.09573554993</v>
      </c>
      <c r="AQ52">
        <f t="shared" si="380"/>
        <v>66.358000000000004</v>
      </c>
      <c r="AR52" s="1">
        <f t="shared" si="381"/>
        <v>779824.61724000005</v>
      </c>
      <c r="AS52">
        <f t="shared" si="380"/>
        <v>63.253245</v>
      </c>
      <c r="AT52" s="1">
        <f t="shared" si="381"/>
        <v>743338.21952609997</v>
      </c>
      <c r="AU52">
        <f t="shared" si="382"/>
        <v>59.969887499999999</v>
      </c>
      <c r="AV52" s="1">
        <f t="shared" si="383"/>
        <v>704752.92452474998</v>
      </c>
      <c r="AW52">
        <f t="shared" si="384"/>
        <v>56.520859999999999</v>
      </c>
      <c r="AX52" s="1">
        <f t="shared" si="385"/>
        <v>664220.71213080001</v>
      </c>
      <c r="AY52">
        <f t="shared" si="386"/>
        <v>52.925595000000001</v>
      </c>
      <c r="AZ52" s="1">
        <f t="shared" si="387"/>
        <v>621969.94880909997</v>
      </c>
      <c r="BA52">
        <f t="shared" si="388"/>
        <v>49.209665000000001</v>
      </c>
      <c r="BB52" s="1">
        <f t="shared" si="389"/>
        <v>578301.1569537</v>
      </c>
      <c r="BC52">
        <f t="shared" si="390"/>
        <v>45.405569999999997</v>
      </c>
      <c r="BD52" s="1">
        <f t="shared" si="391"/>
        <v>533596.26941459998</v>
      </c>
      <c r="BE52">
        <f t="shared" si="392"/>
        <v>41.551032499999998</v>
      </c>
      <c r="BF52" s="1">
        <f t="shared" si="393"/>
        <v>488298.59271284996</v>
      </c>
      <c r="BG52">
        <f t="shared" si="394"/>
        <v>37.6892225</v>
      </c>
      <c r="BH52" s="1">
        <f t="shared" si="395"/>
        <v>442915.45119104994</v>
      </c>
      <c r="BI52">
        <f t="shared" si="396"/>
        <v>33.865802500000001</v>
      </c>
      <c r="BJ52" s="1">
        <f t="shared" si="397"/>
        <v>397983.46050345001</v>
      </c>
      <c r="BK52">
        <f t="shared" si="398"/>
        <v>30.128387499999999</v>
      </c>
      <c r="BL52" s="1">
        <f t="shared" si="399"/>
        <v>354062.18165474996</v>
      </c>
      <c r="BM52">
        <f t="shared" si="400"/>
        <v>26.522807499999999</v>
      </c>
      <c r="BN52" s="1">
        <f t="shared" si="401"/>
        <v>311690.19872235</v>
      </c>
      <c r="BO52">
        <f t="shared" si="402"/>
        <v>23.09224</v>
      </c>
      <c r="BP52" s="1">
        <f t="shared" si="403"/>
        <v>271374.92418719997</v>
      </c>
      <c r="BQ52">
        <f t="shared" si="404"/>
        <v>19.873572500000002</v>
      </c>
      <c r="BR52" s="1">
        <f t="shared" si="405"/>
        <v>233549.85183405</v>
      </c>
      <c r="BS52">
        <f t="shared" si="406"/>
        <v>16.89678</v>
      </c>
      <c r="BT52" s="1">
        <f t="shared" si="407"/>
        <v>198567.24126839999</v>
      </c>
      <c r="BU52">
        <f t="shared" si="408"/>
        <v>14.1826425</v>
      </c>
      <c r="BV52" s="1">
        <f t="shared" si="409"/>
        <v>166671.29447865</v>
      </c>
      <c r="BW52">
        <f t="shared" si="410"/>
        <v>11.742962500000001</v>
      </c>
      <c r="BX52" s="1">
        <f t="shared" si="411"/>
        <v>138000.71184825001</v>
      </c>
      <c r="BY52">
        <f t="shared" si="412"/>
        <v>9.5803999999999991</v>
      </c>
      <c r="BZ52" s="1">
        <f t="shared" si="413"/>
        <v>112586.75311199999</v>
      </c>
      <c r="CA52">
        <f t="shared" si="414"/>
        <v>7.6896224999999996</v>
      </c>
      <c r="CB52" s="1">
        <f t="shared" si="415"/>
        <v>90366.751903049997</v>
      </c>
      <c r="CC52">
        <f t="shared" si="416"/>
        <v>6.0590999999999999</v>
      </c>
      <c r="CD52" s="1">
        <f t="shared" si="417"/>
        <v>71205.210198000001</v>
      </c>
      <c r="CE52">
        <f t="shared" si="418"/>
        <v>4.6726774999999998</v>
      </c>
      <c r="CF52" s="1">
        <f t="shared" si="419"/>
        <v>54912.277990950002</v>
      </c>
      <c r="CG52">
        <f t="shared" si="420"/>
        <v>3.5119824999999998</v>
      </c>
      <c r="CH52" s="1">
        <f t="shared" si="421"/>
        <v>41272.045703849995</v>
      </c>
      <c r="CI52">
        <f t="shared" si="422"/>
        <v>2.5574499999999998</v>
      </c>
      <c r="CJ52" s="1">
        <f t="shared" si="423"/>
        <v>30054.589760999996</v>
      </c>
      <c r="CK52">
        <f t="shared" si="424"/>
        <v>1.7899350000000001</v>
      </c>
      <c r="CL52" s="1">
        <f t="shared" si="425"/>
        <v>21034.922334300001</v>
      </c>
      <c r="CM52">
        <f t="shared" si="426"/>
        <v>1.190385</v>
      </c>
      <c r="CN52" s="1">
        <f t="shared" si="427"/>
        <v>13989.142635300001</v>
      </c>
      <c r="CO52">
        <f t="shared" si="428"/>
        <v>0.74017999999999995</v>
      </c>
      <c r="CP52" s="1">
        <f t="shared" si="429"/>
        <v>8698.4325203999997</v>
      </c>
      <c r="CQ52">
        <f t="shared" si="430"/>
        <v>0.41984500000000002</v>
      </c>
      <c r="CR52" s="1">
        <f t="shared" si="431"/>
        <v>4933.9260741000007</v>
      </c>
      <c r="CS52">
        <f t="shared" si="432"/>
        <v>0.20892250000000001</v>
      </c>
      <c r="CT52" s="1">
        <f t="shared" si="433"/>
        <v>2455.2112570500003</v>
      </c>
      <c r="CU52">
        <f t="shared" si="434"/>
        <v>8.49525E-2</v>
      </c>
      <c r="CV52" s="1">
        <f t="shared" si="435"/>
        <v>998.34309044999998</v>
      </c>
      <c r="CW52">
        <f t="shared" si="436"/>
        <v>2.4455000000000001E-2</v>
      </c>
      <c r="CX52" s="1">
        <f t="shared" si="437"/>
        <v>287.38977990000001</v>
      </c>
      <c r="CY52">
        <f t="shared" si="438"/>
        <v>3.3249999999999998E-3</v>
      </c>
      <c r="CZ52" s="1">
        <f t="shared" si="439"/>
        <v>39.074668500000001</v>
      </c>
      <c r="DA52">
        <f t="shared" si="440"/>
        <v>4.2500000000000003E-5</v>
      </c>
      <c r="DB52" s="1">
        <f t="shared" si="441"/>
        <v>0.49945065000000005</v>
      </c>
      <c r="DC52">
        <f t="shared" si="442"/>
        <v>0</v>
      </c>
      <c r="DD52" s="1">
        <f t="shared" si="443"/>
        <v>0</v>
      </c>
      <c r="DE52">
        <f t="shared" si="444"/>
        <v>0</v>
      </c>
      <c r="DF52" s="1">
        <f t="shared" si="445"/>
        <v>0</v>
      </c>
      <c r="DG52">
        <f t="shared" si="446"/>
        <v>0</v>
      </c>
      <c r="DH52" s="1">
        <f t="shared" si="447"/>
        <v>0</v>
      </c>
      <c r="DI52">
        <f t="shared" si="448"/>
        <v>0</v>
      </c>
      <c r="DJ52" s="1">
        <f t="shared" si="449"/>
        <v>0</v>
      </c>
      <c r="DK52">
        <f>'% Surv'!D75</f>
        <v>0</v>
      </c>
      <c r="DL52" s="1">
        <f t="shared" si="450"/>
        <v>0</v>
      </c>
      <c r="DM52">
        <f>'% Surv'!D76</f>
        <v>0</v>
      </c>
      <c r="DN52" s="1">
        <f t="shared" si="451"/>
        <v>0</v>
      </c>
      <c r="DO52" s="5">
        <f t="shared" si="454"/>
        <v>0</v>
      </c>
      <c r="DP52" s="1">
        <f t="shared" si="452"/>
        <v>0</v>
      </c>
      <c r="DQ52">
        <f t="shared" si="453"/>
        <v>75</v>
      </c>
    </row>
    <row r="53" spans="1:121" x14ac:dyDescent="0.2">
      <c r="A53" s="6" t="s">
        <v>10</v>
      </c>
      <c r="B53">
        <f t="shared" si="115"/>
        <v>1949</v>
      </c>
      <c r="C53">
        <v>1149738</v>
      </c>
      <c r="E53">
        <f t="shared" si="342"/>
        <v>96.646932500000005</v>
      </c>
      <c r="F53" s="1">
        <f t="shared" si="343"/>
        <v>1111186.5087868501</v>
      </c>
      <c r="G53">
        <f t="shared" si="344"/>
        <v>96.106542500000003</v>
      </c>
      <c r="H53" s="1">
        <f t="shared" si="345"/>
        <v>1104973.43960865</v>
      </c>
      <c r="I53">
        <f t="shared" si="346"/>
        <v>95.502252499999997</v>
      </c>
      <c r="J53" s="1">
        <f t="shared" si="347"/>
        <v>1098025.6878484499</v>
      </c>
      <c r="K53">
        <f t="shared" si="348"/>
        <v>94.829032499999997</v>
      </c>
      <c r="L53" s="1">
        <f t="shared" si="349"/>
        <v>1090285.42168485</v>
      </c>
      <c r="M53">
        <f t="shared" si="350"/>
        <v>94.081554999999994</v>
      </c>
      <c r="N53" s="1">
        <f t="shared" si="351"/>
        <v>1081691.3888258999</v>
      </c>
      <c r="O53">
        <f t="shared" si="352"/>
        <v>93.254317499999999</v>
      </c>
      <c r="P53" s="1">
        <f t="shared" si="353"/>
        <v>1072180.3249381501</v>
      </c>
      <c r="Q53">
        <f t="shared" si="354"/>
        <v>92.341444999999993</v>
      </c>
      <c r="R53" s="1">
        <f t="shared" si="355"/>
        <v>1061684.6829140999</v>
      </c>
      <c r="S53">
        <f t="shared" si="356"/>
        <v>91.336780000000005</v>
      </c>
      <c r="T53" s="1">
        <f t="shared" si="357"/>
        <v>1050133.6676364001</v>
      </c>
      <c r="U53">
        <f t="shared" si="358"/>
        <v>90.233665000000002</v>
      </c>
      <c r="V53" s="1">
        <f t="shared" si="359"/>
        <v>1037450.7352977</v>
      </c>
      <c r="W53">
        <f t="shared" si="360"/>
        <v>89.025080000000003</v>
      </c>
      <c r="X53" s="1">
        <f t="shared" si="361"/>
        <v>1023555.1742904</v>
      </c>
      <c r="Y53">
        <f t="shared" si="362"/>
        <v>87.703370000000007</v>
      </c>
      <c r="Z53" s="1">
        <f t="shared" si="363"/>
        <v>1008358.9721706002</v>
      </c>
      <c r="AA53">
        <f t="shared" si="364"/>
        <v>86.260450000000006</v>
      </c>
      <c r="AB53" s="1">
        <f t="shared" si="365"/>
        <v>991769.17262100009</v>
      </c>
      <c r="AC53">
        <f t="shared" si="366"/>
        <v>84.687569999999994</v>
      </c>
      <c r="AD53" s="1">
        <f t="shared" si="367"/>
        <v>973685.17356659996</v>
      </c>
      <c r="AE53">
        <f t="shared" si="368"/>
        <v>82.975687500000006</v>
      </c>
      <c r="AF53" s="1">
        <f t="shared" si="369"/>
        <v>954003.00994875014</v>
      </c>
      <c r="AG53">
        <f t="shared" si="370"/>
        <v>81.115269999999995</v>
      </c>
      <c r="AH53" s="1">
        <f t="shared" si="371"/>
        <v>932613.08299259993</v>
      </c>
      <c r="AI53">
        <f t="shared" si="372"/>
        <v>79.096902499999999</v>
      </c>
      <c r="AJ53" s="1">
        <f t="shared" si="373"/>
        <v>909407.14486544998</v>
      </c>
      <c r="AK53">
        <f t="shared" si="374"/>
        <v>76.911349999999999</v>
      </c>
      <c r="AL53" s="1">
        <f t="shared" si="375"/>
        <v>884279.01726300002</v>
      </c>
      <c r="AM53">
        <f t="shared" si="376"/>
        <v>74.550362500000006</v>
      </c>
      <c r="AN53" s="1">
        <f t="shared" si="377"/>
        <v>857133.84680025012</v>
      </c>
      <c r="AO53">
        <f t="shared" si="378"/>
        <v>72.007022500000005</v>
      </c>
      <c r="AP53" s="1">
        <f t="shared" si="379"/>
        <v>827892.10035105003</v>
      </c>
      <c r="AQ53">
        <f t="shared" si="380"/>
        <v>69.276747499999999</v>
      </c>
      <c r="AR53" s="1">
        <f t="shared" si="381"/>
        <v>796501.09117154998</v>
      </c>
      <c r="AS53">
        <f t="shared" si="380"/>
        <v>66.358000000000004</v>
      </c>
      <c r="AT53" s="1">
        <f t="shared" si="381"/>
        <v>762943.14204000006</v>
      </c>
      <c r="AU53">
        <f t="shared" si="382"/>
        <v>63.253245</v>
      </c>
      <c r="AV53" s="1">
        <f t="shared" si="383"/>
        <v>727246.59399810003</v>
      </c>
      <c r="AW53">
        <f t="shared" si="384"/>
        <v>59.969887499999999</v>
      </c>
      <c r="AX53" s="1">
        <f t="shared" si="385"/>
        <v>689496.58514475008</v>
      </c>
      <c r="AY53">
        <f t="shared" si="386"/>
        <v>56.520859999999999</v>
      </c>
      <c r="AZ53" s="1">
        <f t="shared" si="387"/>
        <v>649841.80534680001</v>
      </c>
      <c r="BA53">
        <f t="shared" si="388"/>
        <v>52.925595000000001</v>
      </c>
      <c r="BB53" s="1">
        <f t="shared" si="389"/>
        <v>608505.67744110001</v>
      </c>
      <c r="BC53">
        <f t="shared" si="390"/>
        <v>49.209665000000001</v>
      </c>
      <c r="BD53" s="1">
        <f t="shared" si="391"/>
        <v>565782.21817770007</v>
      </c>
      <c r="BE53">
        <f t="shared" si="392"/>
        <v>45.405569999999997</v>
      </c>
      <c r="BF53" s="1">
        <f t="shared" si="393"/>
        <v>522045.09240659996</v>
      </c>
      <c r="BG53">
        <f t="shared" si="394"/>
        <v>41.551032499999998</v>
      </c>
      <c r="BH53" s="1">
        <f t="shared" si="395"/>
        <v>477728.01004484994</v>
      </c>
      <c r="BI53">
        <f t="shared" si="396"/>
        <v>37.6892225</v>
      </c>
      <c r="BJ53" s="1">
        <f t="shared" si="397"/>
        <v>433327.31298704998</v>
      </c>
      <c r="BK53">
        <f t="shared" si="398"/>
        <v>33.865802500000001</v>
      </c>
      <c r="BL53" s="1">
        <f t="shared" si="399"/>
        <v>389368.00034745003</v>
      </c>
      <c r="BM53">
        <f t="shared" si="400"/>
        <v>30.128387499999999</v>
      </c>
      <c r="BN53" s="1">
        <f t="shared" si="401"/>
        <v>346397.51987475</v>
      </c>
      <c r="BO53">
        <f t="shared" si="402"/>
        <v>26.522807499999999</v>
      </c>
      <c r="BP53" s="1">
        <f t="shared" si="403"/>
        <v>304942.79649435001</v>
      </c>
      <c r="BQ53">
        <f t="shared" si="404"/>
        <v>23.09224</v>
      </c>
      <c r="BR53" s="1">
        <f t="shared" si="405"/>
        <v>265500.25833119999</v>
      </c>
      <c r="BS53">
        <f t="shared" si="406"/>
        <v>19.873572500000002</v>
      </c>
      <c r="BT53" s="1">
        <f t="shared" si="407"/>
        <v>228494.01499005</v>
      </c>
      <c r="BU53">
        <f t="shared" si="408"/>
        <v>16.89678</v>
      </c>
      <c r="BV53" s="1">
        <f t="shared" si="409"/>
        <v>194268.70043639999</v>
      </c>
      <c r="BW53">
        <f t="shared" si="410"/>
        <v>14.1826425</v>
      </c>
      <c r="BX53" s="1">
        <f t="shared" si="411"/>
        <v>163063.23022664999</v>
      </c>
      <c r="BY53">
        <f t="shared" si="412"/>
        <v>11.742962500000001</v>
      </c>
      <c r="BZ53" s="1">
        <f t="shared" si="413"/>
        <v>135013.30218825</v>
      </c>
      <c r="CA53">
        <f t="shared" si="414"/>
        <v>9.5803999999999991</v>
      </c>
      <c r="CB53" s="1">
        <f t="shared" si="415"/>
        <v>110149.49935199998</v>
      </c>
      <c r="CC53">
        <f t="shared" si="416"/>
        <v>7.6896224999999996</v>
      </c>
      <c r="CD53" s="1">
        <f t="shared" si="417"/>
        <v>88410.511939049989</v>
      </c>
      <c r="CE53">
        <f t="shared" si="418"/>
        <v>6.0590999999999999</v>
      </c>
      <c r="CF53" s="1">
        <f t="shared" si="419"/>
        <v>69663.775158000004</v>
      </c>
      <c r="CG53">
        <f t="shared" si="420"/>
        <v>4.6726774999999998</v>
      </c>
      <c r="CH53" s="1">
        <f t="shared" si="421"/>
        <v>53723.548834950001</v>
      </c>
      <c r="CI53">
        <f t="shared" si="422"/>
        <v>3.5119824999999998</v>
      </c>
      <c r="CJ53" s="1">
        <f t="shared" si="423"/>
        <v>40378.597355849997</v>
      </c>
      <c r="CK53">
        <f t="shared" si="424"/>
        <v>2.5574499999999998</v>
      </c>
      <c r="CL53" s="1">
        <f t="shared" si="425"/>
        <v>29403.974480999997</v>
      </c>
      <c r="CM53">
        <f t="shared" si="426"/>
        <v>1.7899350000000001</v>
      </c>
      <c r="CN53" s="1">
        <f t="shared" si="427"/>
        <v>20579.5628703</v>
      </c>
      <c r="CO53">
        <f t="shared" si="428"/>
        <v>1.190385</v>
      </c>
      <c r="CP53" s="1">
        <f t="shared" si="429"/>
        <v>13686.308691300001</v>
      </c>
      <c r="CQ53">
        <f t="shared" si="430"/>
        <v>0.74017999999999995</v>
      </c>
      <c r="CR53" s="1">
        <f t="shared" si="431"/>
        <v>8510.1307283999995</v>
      </c>
      <c r="CS53">
        <f t="shared" si="432"/>
        <v>0.41984500000000002</v>
      </c>
      <c r="CT53" s="1">
        <f t="shared" si="433"/>
        <v>4827.1175061000004</v>
      </c>
      <c r="CU53">
        <f t="shared" si="434"/>
        <v>0.20892250000000001</v>
      </c>
      <c r="CV53" s="1">
        <f t="shared" si="435"/>
        <v>2402.0613730499999</v>
      </c>
      <c r="CW53">
        <f t="shared" si="436"/>
        <v>8.49525E-2</v>
      </c>
      <c r="CX53" s="1">
        <f t="shared" si="437"/>
        <v>976.73117444999991</v>
      </c>
      <c r="CY53">
        <f t="shared" si="438"/>
        <v>2.4455000000000001E-2</v>
      </c>
      <c r="CZ53" s="1">
        <f t="shared" si="439"/>
        <v>281.16842790000004</v>
      </c>
      <c r="DA53">
        <f t="shared" si="440"/>
        <v>3.3249999999999998E-3</v>
      </c>
      <c r="DB53" s="1">
        <f t="shared" si="441"/>
        <v>38.228788499999993</v>
      </c>
      <c r="DC53">
        <f t="shared" si="442"/>
        <v>4.2500000000000003E-5</v>
      </c>
      <c r="DD53" s="1">
        <f t="shared" si="443"/>
        <v>0.48863865000000006</v>
      </c>
      <c r="DE53">
        <f t="shared" si="444"/>
        <v>0</v>
      </c>
      <c r="DF53" s="1">
        <f t="shared" si="445"/>
        <v>0</v>
      </c>
      <c r="DG53">
        <f t="shared" si="446"/>
        <v>0</v>
      </c>
      <c r="DH53" s="1">
        <f t="shared" si="447"/>
        <v>0</v>
      </c>
      <c r="DI53">
        <f t="shared" si="448"/>
        <v>0</v>
      </c>
      <c r="DJ53" s="1">
        <f t="shared" si="449"/>
        <v>0</v>
      </c>
      <c r="DK53">
        <f>'% Surv'!D74</f>
        <v>0</v>
      </c>
      <c r="DL53" s="1">
        <f t="shared" si="450"/>
        <v>0</v>
      </c>
      <c r="DM53">
        <f>'% Surv'!D75</f>
        <v>0</v>
      </c>
      <c r="DN53" s="1">
        <f t="shared" si="451"/>
        <v>0</v>
      </c>
      <c r="DO53" s="5">
        <f t="shared" si="454"/>
        <v>0</v>
      </c>
      <c r="DP53" s="1">
        <f t="shared" si="452"/>
        <v>0</v>
      </c>
      <c r="DQ53">
        <f t="shared" si="453"/>
        <v>74</v>
      </c>
    </row>
    <row r="54" spans="1:121" x14ac:dyDescent="0.2">
      <c r="A54" s="6" t="s">
        <v>10</v>
      </c>
      <c r="B54">
        <f t="shared" si="115"/>
        <v>1950</v>
      </c>
      <c r="C54">
        <v>689510</v>
      </c>
      <c r="E54">
        <f t="shared" si="342"/>
        <v>97.128309999999999</v>
      </c>
      <c r="F54" s="1">
        <f t="shared" si="343"/>
        <v>669709.41028099996</v>
      </c>
      <c r="G54">
        <f>I55</f>
        <v>96.646932500000005</v>
      </c>
      <c r="H54" s="1">
        <f t="shared" si="345"/>
        <v>666390.26428074995</v>
      </c>
      <c r="I54">
        <f t="shared" si="346"/>
        <v>96.106542500000003</v>
      </c>
      <c r="J54" s="1">
        <f t="shared" si="347"/>
        <v>662664.22119175002</v>
      </c>
      <c r="K54">
        <f t="shared" si="348"/>
        <v>95.502252499999997</v>
      </c>
      <c r="L54" s="1">
        <f t="shared" si="349"/>
        <v>658497.58121275005</v>
      </c>
      <c r="M54">
        <f t="shared" si="350"/>
        <v>94.829032499999997</v>
      </c>
      <c r="N54" s="1">
        <f t="shared" si="351"/>
        <v>653855.66199075</v>
      </c>
      <c r="O54">
        <f t="shared" si="352"/>
        <v>94.081554999999994</v>
      </c>
      <c r="P54" s="1">
        <f t="shared" si="353"/>
        <v>648701.7298805</v>
      </c>
      <c r="Q54">
        <f t="shared" si="354"/>
        <v>93.254317499999999</v>
      </c>
      <c r="R54" s="1">
        <f t="shared" si="355"/>
        <v>642997.84459424997</v>
      </c>
      <c r="S54">
        <f t="shared" si="356"/>
        <v>92.341444999999993</v>
      </c>
      <c r="T54" s="1">
        <f t="shared" si="357"/>
        <v>636703.49741950002</v>
      </c>
      <c r="U54">
        <f t="shared" si="358"/>
        <v>91.336780000000005</v>
      </c>
      <c r="V54" s="1">
        <f t="shared" si="359"/>
        <v>629776.23177800002</v>
      </c>
      <c r="W54">
        <f t="shared" si="360"/>
        <v>90.233665000000002</v>
      </c>
      <c r="X54" s="1">
        <f t="shared" si="361"/>
        <v>622170.14354150009</v>
      </c>
      <c r="Y54">
        <f t="shared" si="362"/>
        <v>89.025080000000003</v>
      </c>
      <c r="Z54" s="1">
        <f t="shared" si="363"/>
        <v>613836.82910800003</v>
      </c>
      <c r="AA54">
        <f t="shared" si="364"/>
        <v>87.703370000000007</v>
      </c>
      <c r="AB54" s="1">
        <f t="shared" si="365"/>
        <v>604723.50648700004</v>
      </c>
      <c r="AC54">
        <f t="shared" si="366"/>
        <v>86.260450000000006</v>
      </c>
      <c r="AD54" s="1">
        <f t="shared" si="367"/>
        <v>594774.42879500007</v>
      </c>
      <c r="AE54">
        <f t="shared" si="368"/>
        <v>84.687569999999994</v>
      </c>
      <c r="AF54" s="1">
        <f t="shared" si="369"/>
        <v>583929.26390699996</v>
      </c>
      <c r="AG54">
        <f t="shared" si="370"/>
        <v>82.975687500000006</v>
      </c>
      <c r="AH54" s="1">
        <f t="shared" si="371"/>
        <v>572125.66288125003</v>
      </c>
      <c r="AI54">
        <f t="shared" si="372"/>
        <v>81.115269999999995</v>
      </c>
      <c r="AJ54" s="1">
        <f t="shared" si="373"/>
        <v>559297.898177</v>
      </c>
      <c r="AK54">
        <f t="shared" si="374"/>
        <v>79.096902499999999</v>
      </c>
      <c r="AL54" s="1">
        <f t="shared" si="375"/>
        <v>545381.05242774996</v>
      </c>
      <c r="AM54">
        <f t="shared" si="376"/>
        <v>76.911349999999999</v>
      </c>
      <c r="AN54" s="1">
        <f t="shared" si="377"/>
        <v>530311.44938500004</v>
      </c>
      <c r="AO54">
        <f t="shared" si="378"/>
        <v>74.550362500000006</v>
      </c>
      <c r="AP54" s="1">
        <f t="shared" si="379"/>
        <v>514032.20447375008</v>
      </c>
      <c r="AQ54">
        <f t="shared" si="380"/>
        <v>72.007022500000005</v>
      </c>
      <c r="AR54" s="1">
        <f t="shared" si="381"/>
        <v>496495.62083975004</v>
      </c>
      <c r="AS54">
        <f t="shared" si="380"/>
        <v>69.276747499999999</v>
      </c>
      <c r="AT54" s="1">
        <f t="shared" si="381"/>
        <v>477670.10168724996</v>
      </c>
      <c r="AU54">
        <f t="shared" si="382"/>
        <v>66.358000000000004</v>
      </c>
      <c r="AV54" s="1">
        <f t="shared" si="383"/>
        <v>457545.04580000008</v>
      </c>
      <c r="AW54">
        <f t="shared" si="384"/>
        <v>63.253245</v>
      </c>
      <c r="AX54" s="1">
        <f t="shared" si="385"/>
        <v>436137.44959949999</v>
      </c>
      <c r="AY54">
        <f t="shared" si="386"/>
        <v>59.969887499999999</v>
      </c>
      <c r="AZ54" s="1">
        <f t="shared" si="387"/>
        <v>413498.37130125001</v>
      </c>
      <c r="BA54">
        <f t="shared" si="388"/>
        <v>56.520859999999999</v>
      </c>
      <c r="BB54" s="1">
        <f t="shared" si="389"/>
        <v>389716.98178599996</v>
      </c>
      <c r="BC54">
        <f t="shared" si="390"/>
        <v>52.925595000000001</v>
      </c>
      <c r="BD54" s="1">
        <f t="shared" si="391"/>
        <v>364927.27008450002</v>
      </c>
      <c r="BE54">
        <f t="shared" si="392"/>
        <v>49.209665000000001</v>
      </c>
      <c r="BF54" s="1">
        <f t="shared" si="393"/>
        <v>339305.56114150002</v>
      </c>
      <c r="BG54">
        <f t="shared" si="394"/>
        <v>45.405569999999997</v>
      </c>
      <c r="BH54" s="1">
        <f t="shared" si="395"/>
        <v>313075.94570699998</v>
      </c>
      <c r="BI54">
        <f t="shared" si="396"/>
        <v>41.551032499999998</v>
      </c>
      <c r="BJ54" s="1">
        <f t="shared" si="397"/>
        <v>286498.52419074997</v>
      </c>
      <c r="BK54">
        <f t="shared" si="398"/>
        <v>37.6892225</v>
      </c>
      <c r="BL54" s="1">
        <f t="shared" si="399"/>
        <v>259870.95805975</v>
      </c>
      <c r="BM54">
        <f t="shared" si="400"/>
        <v>33.865802500000001</v>
      </c>
      <c r="BN54" s="1">
        <f t="shared" si="401"/>
        <v>233508.09481775001</v>
      </c>
      <c r="BO54">
        <f t="shared" si="402"/>
        <v>30.128387499999999</v>
      </c>
      <c r="BP54" s="1">
        <f t="shared" si="403"/>
        <v>207738.24465124999</v>
      </c>
      <c r="BQ54">
        <f t="shared" si="404"/>
        <v>26.522807499999999</v>
      </c>
      <c r="BR54" s="1">
        <f t="shared" si="405"/>
        <v>182877.40999325001</v>
      </c>
      <c r="BS54">
        <f t="shared" si="406"/>
        <v>23.09224</v>
      </c>
      <c r="BT54" s="1">
        <f t="shared" si="407"/>
        <v>159223.30402400001</v>
      </c>
      <c r="BU54">
        <f t="shared" si="408"/>
        <v>19.873572500000002</v>
      </c>
      <c r="BV54" s="1">
        <f t="shared" si="409"/>
        <v>137030.26974475002</v>
      </c>
      <c r="BW54">
        <f t="shared" si="410"/>
        <v>16.89678</v>
      </c>
      <c r="BX54" s="1">
        <f t="shared" si="411"/>
        <v>116504.987778</v>
      </c>
      <c r="BY54">
        <f t="shared" si="412"/>
        <v>14.1826425</v>
      </c>
      <c r="BZ54" s="1">
        <f t="shared" si="413"/>
        <v>97790.738301749996</v>
      </c>
      <c r="CA54">
        <f t="shared" si="414"/>
        <v>11.742962500000001</v>
      </c>
      <c r="CB54" s="1">
        <f t="shared" si="415"/>
        <v>80968.900733750008</v>
      </c>
      <c r="CC54">
        <f t="shared" si="416"/>
        <v>9.5803999999999991</v>
      </c>
      <c r="CD54" s="1">
        <f t="shared" si="417"/>
        <v>66057.816039999991</v>
      </c>
      <c r="CE54">
        <f t="shared" si="418"/>
        <v>7.6896224999999996</v>
      </c>
      <c r="CF54" s="1">
        <f t="shared" si="419"/>
        <v>53020.716099749996</v>
      </c>
      <c r="CG54">
        <f t="shared" si="420"/>
        <v>6.0590999999999999</v>
      </c>
      <c r="CH54" s="1">
        <f t="shared" si="421"/>
        <v>41778.100409999999</v>
      </c>
      <c r="CI54">
        <f t="shared" si="422"/>
        <v>4.6726774999999998</v>
      </c>
      <c r="CJ54" s="1">
        <f t="shared" si="423"/>
        <v>32218.578630249998</v>
      </c>
      <c r="CK54">
        <f t="shared" si="424"/>
        <v>3.5119824999999998</v>
      </c>
      <c r="CL54" s="1">
        <f t="shared" si="425"/>
        <v>24215.470535749999</v>
      </c>
      <c r="CM54">
        <f t="shared" si="426"/>
        <v>2.5574499999999998</v>
      </c>
      <c r="CN54" s="1">
        <f t="shared" si="427"/>
        <v>17633.873494999996</v>
      </c>
      <c r="CO54">
        <f t="shared" si="428"/>
        <v>1.7899350000000001</v>
      </c>
      <c r="CP54" s="1">
        <f t="shared" si="429"/>
        <v>12341.780818499999</v>
      </c>
      <c r="CQ54">
        <f t="shared" si="430"/>
        <v>1.190385</v>
      </c>
      <c r="CR54" s="1">
        <f t="shared" si="431"/>
        <v>8207.8236135000006</v>
      </c>
      <c r="CS54">
        <f t="shared" si="432"/>
        <v>0.74017999999999995</v>
      </c>
      <c r="CT54" s="1">
        <f t="shared" si="433"/>
        <v>5103.6151179999997</v>
      </c>
      <c r="CU54">
        <f t="shared" si="434"/>
        <v>0.41984500000000002</v>
      </c>
      <c r="CV54" s="1">
        <f t="shared" si="435"/>
        <v>2894.8732595000001</v>
      </c>
      <c r="CW54">
        <f t="shared" si="436"/>
        <v>0.20892250000000001</v>
      </c>
      <c r="CX54" s="1">
        <f t="shared" si="437"/>
        <v>1440.5415297500001</v>
      </c>
      <c r="CY54">
        <f t="shared" si="438"/>
        <v>8.49525E-2</v>
      </c>
      <c r="CZ54" s="1">
        <f t="shared" si="439"/>
        <v>585.75598274999993</v>
      </c>
      <c r="DA54">
        <f t="shared" si="440"/>
        <v>2.4455000000000001E-2</v>
      </c>
      <c r="DB54" s="1">
        <f t="shared" si="441"/>
        <v>168.61967049999998</v>
      </c>
      <c r="DC54">
        <f t="shared" si="442"/>
        <v>3.3249999999999998E-3</v>
      </c>
      <c r="DD54" s="1">
        <f t="shared" si="443"/>
        <v>22.9262075</v>
      </c>
      <c r="DE54">
        <f t="shared" si="444"/>
        <v>4.2500000000000003E-5</v>
      </c>
      <c r="DF54" s="1">
        <f t="shared" si="445"/>
        <v>0.29304174999999999</v>
      </c>
      <c r="DG54">
        <f t="shared" si="446"/>
        <v>0</v>
      </c>
      <c r="DH54" s="1">
        <f t="shared" si="447"/>
        <v>0</v>
      </c>
      <c r="DI54">
        <f t="shared" si="448"/>
        <v>0</v>
      </c>
      <c r="DJ54" s="1">
        <f t="shared" si="449"/>
        <v>0</v>
      </c>
      <c r="DK54">
        <f>'% Surv'!D73</f>
        <v>0</v>
      </c>
      <c r="DL54" s="1">
        <f t="shared" si="450"/>
        <v>0</v>
      </c>
      <c r="DM54">
        <f>'% Surv'!D74</f>
        <v>0</v>
      </c>
      <c r="DN54" s="1">
        <f t="shared" si="451"/>
        <v>0</v>
      </c>
      <c r="DO54" s="5">
        <f t="shared" si="454"/>
        <v>0</v>
      </c>
      <c r="DP54" s="1">
        <f t="shared" si="452"/>
        <v>0</v>
      </c>
      <c r="DQ54">
        <f t="shared" si="453"/>
        <v>73</v>
      </c>
    </row>
    <row r="55" spans="1:121" x14ac:dyDescent="0.2">
      <c r="A55" s="6" t="s">
        <v>10</v>
      </c>
      <c r="B55">
        <f t="shared" si="115"/>
        <v>1951</v>
      </c>
      <c r="C55">
        <v>1002593</v>
      </c>
      <c r="E55">
        <f t="shared" si="342"/>
        <v>97.555327500000004</v>
      </c>
      <c r="F55" s="1">
        <f t="shared" si="343"/>
        <v>978082.88464207505</v>
      </c>
      <c r="G55">
        <f t="shared" si="344"/>
        <v>97.128309999999999</v>
      </c>
      <c r="H55" s="1">
        <f t="shared" si="345"/>
        <v>973801.6370783</v>
      </c>
      <c r="I55">
        <f t="shared" si="346"/>
        <v>96.646932500000005</v>
      </c>
      <c r="J55" s="1">
        <f t="shared" si="347"/>
        <v>968975.37995972496</v>
      </c>
      <c r="K55">
        <f t="shared" si="348"/>
        <v>96.106542500000003</v>
      </c>
      <c r="L55" s="1">
        <f t="shared" si="349"/>
        <v>963557.46764702501</v>
      </c>
      <c r="M55">
        <f t="shared" si="350"/>
        <v>95.502252499999997</v>
      </c>
      <c r="N55" s="1">
        <f t="shared" si="351"/>
        <v>957498.89840732503</v>
      </c>
      <c r="O55">
        <f t="shared" si="352"/>
        <v>94.829032499999997</v>
      </c>
      <c r="P55" s="1">
        <f t="shared" si="353"/>
        <v>950749.24181272497</v>
      </c>
      <c r="Q55">
        <f t="shared" si="354"/>
        <v>94.081554999999994</v>
      </c>
      <c r="R55" s="1">
        <f t="shared" si="355"/>
        <v>943255.08472114999</v>
      </c>
      <c r="S55">
        <f t="shared" si="356"/>
        <v>93.254317499999999</v>
      </c>
      <c r="T55" s="1">
        <f t="shared" si="357"/>
        <v>934961.259452775</v>
      </c>
      <c r="U55">
        <f t="shared" si="358"/>
        <v>92.341444999999993</v>
      </c>
      <c r="V55" s="1">
        <f t="shared" si="359"/>
        <v>925808.86366884992</v>
      </c>
      <c r="W55">
        <f t="shared" si="360"/>
        <v>91.336780000000005</v>
      </c>
      <c r="X55" s="1">
        <f t="shared" si="361"/>
        <v>915736.16270540003</v>
      </c>
      <c r="Y55">
        <f t="shared" si="362"/>
        <v>90.233665000000002</v>
      </c>
      <c r="Z55" s="1">
        <f t="shared" si="363"/>
        <v>904676.40893345</v>
      </c>
      <c r="AA55">
        <f t="shared" si="364"/>
        <v>89.025080000000003</v>
      </c>
      <c r="AB55" s="1">
        <f t="shared" si="365"/>
        <v>892559.22032440011</v>
      </c>
      <c r="AC55">
        <f t="shared" si="366"/>
        <v>87.703370000000007</v>
      </c>
      <c r="AD55" s="1">
        <f t="shared" si="367"/>
        <v>879307.84838410001</v>
      </c>
      <c r="AE55">
        <f t="shared" si="368"/>
        <v>86.260450000000006</v>
      </c>
      <c r="AF55" s="1">
        <f t="shared" si="369"/>
        <v>864841.23346850008</v>
      </c>
      <c r="AG55">
        <f t="shared" si="370"/>
        <v>84.687569999999994</v>
      </c>
      <c r="AH55" s="1">
        <f t="shared" si="371"/>
        <v>849071.64869009983</v>
      </c>
      <c r="AI55">
        <f t="shared" si="372"/>
        <v>82.975687500000006</v>
      </c>
      <c r="AJ55" s="1">
        <f t="shared" si="373"/>
        <v>831908.43457687506</v>
      </c>
      <c r="AK55">
        <f t="shared" si="374"/>
        <v>81.115269999999995</v>
      </c>
      <c r="AL55" s="1">
        <f t="shared" si="375"/>
        <v>813256.01895109995</v>
      </c>
      <c r="AM55">
        <f t="shared" si="376"/>
        <v>79.096902499999999</v>
      </c>
      <c r="AN55" s="1">
        <f t="shared" si="377"/>
        <v>793020.00768182497</v>
      </c>
      <c r="AO55">
        <f t="shared" si="378"/>
        <v>76.911349999999999</v>
      </c>
      <c r="AP55" s="1">
        <f t="shared" si="379"/>
        <v>771107.81130549998</v>
      </c>
      <c r="AQ55">
        <f t="shared" si="380"/>
        <v>74.550362500000006</v>
      </c>
      <c r="AR55" s="1">
        <f t="shared" si="381"/>
        <v>747436.71589962509</v>
      </c>
      <c r="AS55">
        <f t="shared" si="380"/>
        <v>72.007022500000005</v>
      </c>
      <c r="AT55" s="1">
        <f t="shared" si="381"/>
        <v>721937.36709342513</v>
      </c>
      <c r="AU55">
        <f t="shared" si="382"/>
        <v>69.276747499999999</v>
      </c>
      <c r="AV55" s="1">
        <f t="shared" si="383"/>
        <v>694563.82106267498</v>
      </c>
      <c r="AW55">
        <f t="shared" si="384"/>
        <v>66.358000000000004</v>
      </c>
      <c r="AX55" s="1">
        <f t="shared" si="385"/>
        <v>665300.66294000007</v>
      </c>
      <c r="AY55">
        <f t="shared" si="386"/>
        <v>63.253245</v>
      </c>
      <c r="AZ55" s="1">
        <f t="shared" si="387"/>
        <v>634172.60664284998</v>
      </c>
      <c r="BA55">
        <f t="shared" si="388"/>
        <v>59.969887499999999</v>
      </c>
      <c r="BB55" s="1">
        <f t="shared" si="389"/>
        <v>601253.89418287505</v>
      </c>
      <c r="BC55">
        <f t="shared" si="390"/>
        <v>56.520859999999999</v>
      </c>
      <c r="BD55" s="1">
        <f t="shared" si="391"/>
        <v>566674.18589980004</v>
      </c>
      <c r="BE55">
        <f t="shared" si="392"/>
        <v>52.925595000000001</v>
      </c>
      <c r="BF55" s="1">
        <f t="shared" si="393"/>
        <v>530628.31067835004</v>
      </c>
      <c r="BG55">
        <f t="shared" si="394"/>
        <v>49.209665000000001</v>
      </c>
      <c r="BH55" s="1">
        <f t="shared" si="395"/>
        <v>493372.65661344997</v>
      </c>
      <c r="BI55">
        <f t="shared" si="396"/>
        <v>45.405569999999997</v>
      </c>
      <c r="BJ55" s="1">
        <f t="shared" si="397"/>
        <v>455233.06643010001</v>
      </c>
      <c r="BK55">
        <f t="shared" si="398"/>
        <v>41.551032499999998</v>
      </c>
      <c r="BL55" s="1">
        <f t="shared" si="399"/>
        <v>416587.74327272497</v>
      </c>
      <c r="BM55">
        <f t="shared" si="400"/>
        <v>37.6892225</v>
      </c>
      <c r="BN55" s="1">
        <f t="shared" si="401"/>
        <v>377869.50653942506</v>
      </c>
      <c r="BO55">
        <f t="shared" si="402"/>
        <v>33.865802500000001</v>
      </c>
      <c r="BP55" s="1">
        <f t="shared" si="403"/>
        <v>339536.165258825</v>
      </c>
      <c r="BQ55">
        <f t="shared" si="404"/>
        <v>30.128387499999999</v>
      </c>
      <c r="BR55" s="1">
        <f t="shared" si="405"/>
        <v>302065.10408787499</v>
      </c>
      <c r="BS55">
        <f t="shared" si="406"/>
        <v>26.522807499999999</v>
      </c>
      <c r="BT55" s="1">
        <f t="shared" si="407"/>
        <v>265915.81139847497</v>
      </c>
      <c r="BU55">
        <f t="shared" si="408"/>
        <v>23.09224</v>
      </c>
      <c r="BV55" s="1">
        <f t="shared" si="409"/>
        <v>231521.18178320001</v>
      </c>
      <c r="BW55">
        <f t="shared" si="410"/>
        <v>19.873572500000002</v>
      </c>
      <c r="BX55" s="1">
        <f t="shared" si="411"/>
        <v>199251.04673492501</v>
      </c>
      <c r="BY55">
        <f t="shared" si="412"/>
        <v>16.89678</v>
      </c>
      <c r="BZ55" s="1">
        <f t="shared" si="413"/>
        <v>169405.9335054</v>
      </c>
      <c r="CA55">
        <f t="shared" si="414"/>
        <v>14.1826425</v>
      </c>
      <c r="CB55" s="1">
        <f t="shared" si="415"/>
        <v>142194.18092002498</v>
      </c>
      <c r="CC55">
        <f t="shared" si="416"/>
        <v>11.742962500000001</v>
      </c>
      <c r="CD55" s="1">
        <f t="shared" si="417"/>
        <v>117734.120017625</v>
      </c>
      <c r="CE55">
        <f t="shared" si="418"/>
        <v>9.5803999999999991</v>
      </c>
      <c r="CF55" s="1">
        <f t="shared" si="419"/>
        <v>96052.419771999994</v>
      </c>
      <c r="CG55">
        <f t="shared" si="420"/>
        <v>7.6896224999999996</v>
      </c>
      <c r="CH55" s="1">
        <f t="shared" si="421"/>
        <v>77095.616911424993</v>
      </c>
      <c r="CI55">
        <f t="shared" si="422"/>
        <v>6.0590999999999999</v>
      </c>
      <c r="CJ55" s="1">
        <f t="shared" si="423"/>
        <v>60748.112462999998</v>
      </c>
      <c r="CK55">
        <f t="shared" si="424"/>
        <v>4.6726774999999998</v>
      </c>
      <c r="CL55" s="1">
        <f t="shared" si="425"/>
        <v>46847.937527574999</v>
      </c>
      <c r="CM55">
        <f t="shared" si="426"/>
        <v>3.5119824999999998</v>
      </c>
      <c r="CN55" s="1">
        <f t="shared" si="427"/>
        <v>35210.890706224993</v>
      </c>
      <c r="CO55">
        <f t="shared" si="428"/>
        <v>2.5574499999999998</v>
      </c>
      <c r="CP55" s="1">
        <f t="shared" si="429"/>
        <v>25640.814678499995</v>
      </c>
      <c r="CQ55">
        <f t="shared" si="430"/>
        <v>1.7899350000000001</v>
      </c>
      <c r="CR55" s="1">
        <f t="shared" si="431"/>
        <v>17945.763014550001</v>
      </c>
      <c r="CS55">
        <f t="shared" si="432"/>
        <v>1.190385</v>
      </c>
      <c r="CT55" s="1">
        <f t="shared" si="433"/>
        <v>11934.716683050001</v>
      </c>
      <c r="CU55">
        <f t="shared" si="434"/>
        <v>0.74017999999999995</v>
      </c>
      <c r="CV55" s="1">
        <f t="shared" si="435"/>
        <v>7420.9928673999993</v>
      </c>
      <c r="CW55">
        <f t="shared" si="436"/>
        <v>0.41984500000000002</v>
      </c>
      <c r="CX55" s="1">
        <f t="shared" si="437"/>
        <v>4209.3365808500002</v>
      </c>
      <c r="CY55">
        <f t="shared" si="438"/>
        <v>0.20892250000000001</v>
      </c>
      <c r="CZ55" s="1">
        <f t="shared" si="439"/>
        <v>2094.6423604249999</v>
      </c>
      <c r="DA55">
        <f t="shared" si="440"/>
        <v>8.49525E-2</v>
      </c>
      <c r="DB55" s="1">
        <f t="shared" si="441"/>
        <v>851.72781832499993</v>
      </c>
      <c r="DC55">
        <f t="shared" si="442"/>
        <v>2.4455000000000001E-2</v>
      </c>
      <c r="DD55" s="1">
        <f t="shared" si="443"/>
        <v>245.18411814999999</v>
      </c>
      <c r="DE55">
        <f t="shared" si="444"/>
        <v>3.3249999999999998E-3</v>
      </c>
      <c r="DF55" s="1">
        <f t="shared" si="445"/>
        <v>33.336217249999997</v>
      </c>
      <c r="DG55">
        <f t="shared" si="446"/>
        <v>4.2500000000000003E-5</v>
      </c>
      <c r="DH55" s="1">
        <f t="shared" si="447"/>
        <v>0.426102025</v>
      </c>
      <c r="DI55">
        <f t="shared" si="448"/>
        <v>0</v>
      </c>
      <c r="DJ55" s="1">
        <f t="shared" si="449"/>
        <v>0</v>
      </c>
      <c r="DK55">
        <f>'% Surv'!D72</f>
        <v>0</v>
      </c>
      <c r="DL55" s="1">
        <f t="shared" si="450"/>
        <v>0</v>
      </c>
      <c r="DM55">
        <f>'% Surv'!D73</f>
        <v>0</v>
      </c>
      <c r="DN55" s="1">
        <f t="shared" si="451"/>
        <v>0</v>
      </c>
      <c r="DO55" s="5">
        <f t="shared" si="454"/>
        <v>0</v>
      </c>
      <c r="DP55" s="1">
        <f t="shared" si="452"/>
        <v>0</v>
      </c>
      <c r="DQ55">
        <f t="shared" si="453"/>
        <v>72</v>
      </c>
    </row>
    <row r="56" spans="1:121" x14ac:dyDescent="0.2">
      <c r="A56" s="6" t="s">
        <v>10</v>
      </c>
      <c r="B56">
        <f t="shared" si="115"/>
        <v>1952</v>
      </c>
      <c r="C56">
        <v>921331</v>
      </c>
      <c r="E56">
        <f t="shared" si="342"/>
        <v>97.932512500000001</v>
      </c>
      <c r="F56" s="1">
        <f t="shared" si="343"/>
        <v>902282.59674137505</v>
      </c>
      <c r="G56">
        <f t="shared" si="344"/>
        <v>97.555327500000004</v>
      </c>
      <c r="H56" s="1">
        <f t="shared" si="345"/>
        <v>898807.47440902505</v>
      </c>
      <c r="I56">
        <f t="shared" si="346"/>
        <v>97.128309999999999</v>
      </c>
      <c r="J56" s="1">
        <f t="shared" si="347"/>
        <v>894873.22980610002</v>
      </c>
      <c r="K56">
        <f t="shared" si="348"/>
        <v>96.646932500000005</v>
      </c>
      <c r="L56" s="1">
        <f t="shared" si="349"/>
        <v>890438.14967157494</v>
      </c>
      <c r="M56">
        <f t="shared" si="350"/>
        <v>96.106542500000003</v>
      </c>
      <c r="N56" s="1">
        <f t="shared" si="351"/>
        <v>885459.36908067507</v>
      </c>
      <c r="O56">
        <f t="shared" si="352"/>
        <v>95.502252499999997</v>
      </c>
      <c r="P56" s="1">
        <f t="shared" si="353"/>
        <v>879891.85798077495</v>
      </c>
      <c r="Q56">
        <f t="shared" si="354"/>
        <v>94.829032499999997</v>
      </c>
      <c r="R56" s="1">
        <f t="shared" si="355"/>
        <v>873689.27342257497</v>
      </c>
      <c r="S56">
        <f t="shared" si="356"/>
        <v>94.081554999999994</v>
      </c>
      <c r="T56" s="1">
        <f t="shared" si="357"/>
        <v>866802.53149704996</v>
      </c>
      <c r="U56">
        <f t="shared" si="358"/>
        <v>93.254317499999999</v>
      </c>
      <c r="V56" s="1">
        <f t="shared" si="359"/>
        <v>859180.93596592499</v>
      </c>
      <c r="W56">
        <f t="shared" si="360"/>
        <v>92.341444999999993</v>
      </c>
      <c r="X56" s="1">
        <f t="shared" si="361"/>
        <v>850770.35863294988</v>
      </c>
      <c r="Y56">
        <f t="shared" si="362"/>
        <v>91.336780000000005</v>
      </c>
      <c r="Z56" s="1">
        <f t="shared" si="363"/>
        <v>841514.06854180014</v>
      </c>
      <c r="AA56">
        <f t="shared" si="364"/>
        <v>90.233665000000002</v>
      </c>
      <c r="AB56" s="1">
        <f t="shared" si="365"/>
        <v>831350.7280811501</v>
      </c>
      <c r="AC56">
        <f t="shared" si="366"/>
        <v>89.025080000000003</v>
      </c>
      <c r="AD56" s="1">
        <f t="shared" si="367"/>
        <v>820215.65981480002</v>
      </c>
      <c r="AE56">
        <f t="shared" si="368"/>
        <v>87.703370000000007</v>
      </c>
      <c r="AF56" s="1">
        <f t="shared" si="369"/>
        <v>808038.33585470007</v>
      </c>
      <c r="AG56">
        <f t="shared" si="370"/>
        <v>86.260450000000006</v>
      </c>
      <c r="AH56" s="1">
        <f t="shared" si="371"/>
        <v>794744.26658950001</v>
      </c>
      <c r="AI56">
        <f t="shared" si="372"/>
        <v>84.687569999999994</v>
      </c>
      <c r="AJ56" s="1">
        <f t="shared" si="373"/>
        <v>780252.83555669989</v>
      </c>
      <c r="AK56">
        <f t="shared" si="374"/>
        <v>82.975687500000006</v>
      </c>
      <c r="AL56" s="1">
        <f t="shared" si="375"/>
        <v>764480.73140062508</v>
      </c>
      <c r="AM56">
        <f t="shared" si="376"/>
        <v>81.115269999999995</v>
      </c>
      <c r="AN56" s="1">
        <f t="shared" si="377"/>
        <v>747340.12824370002</v>
      </c>
      <c r="AO56">
        <f t="shared" si="378"/>
        <v>79.096902499999999</v>
      </c>
      <c r="AP56" s="1">
        <f t="shared" si="379"/>
        <v>728744.28277227504</v>
      </c>
      <c r="AQ56">
        <f t="shared" si="380"/>
        <v>76.911349999999999</v>
      </c>
      <c r="AR56" s="1">
        <f t="shared" si="381"/>
        <v>708608.11006850004</v>
      </c>
      <c r="AS56">
        <f t="shared" si="380"/>
        <v>74.550362500000006</v>
      </c>
      <c r="AT56" s="1">
        <f t="shared" si="381"/>
        <v>686855.60032487509</v>
      </c>
      <c r="AU56">
        <f t="shared" si="382"/>
        <v>72.007022500000005</v>
      </c>
      <c r="AV56" s="1">
        <f t="shared" si="383"/>
        <v>663423.02046947507</v>
      </c>
      <c r="AW56">
        <f t="shared" si="384"/>
        <v>69.276747499999999</v>
      </c>
      <c r="AX56" s="1">
        <f t="shared" si="385"/>
        <v>638268.15050922497</v>
      </c>
      <c r="AY56">
        <f t="shared" si="386"/>
        <v>66.358000000000004</v>
      </c>
      <c r="AZ56" s="1">
        <f t="shared" si="387"/>
        <v>611376.82498000003</v>
      </c>
      <c r="BA56">
        <f t="shared" si="388"/>
        <v>63.253245</v>
      </c>
      <c r="BB56" s="1">
        <f t="shared" si="389"/>
        <v>582771.75469095004</v>
      </c>
      <c r="BC56">
        <f t="shared" si="390"/>
        <v>59.969887499999999</v>
      </c>
      <c r="BD56" s="1">
        <f t="shared" si="391"/>
        <v>552521.16420262505</v>
      </c>
      <c r="BE56">
        <f t="shared" si="392"/>
        <v>56.520859999999999</v>
      </c>
      <c r="BF56" s="1">
        <f t="shared" si="393"/>
        <v>520744.20464659994</v>
      </c>
      <c r="BG56">
        <f t="shared" si="394"/>
        <v>52.925595000000001</v>
      </c>
      <c r="BH56" s="1">
        <f t="shared" si="395"/>
        <v>487619.91366944998</v>
      </c>
      <c r="BI56">
        <f t="shared" si="396"/>
        <v>49.209665000000001</v>
      </c>
      <c r="BJ56" s="1">
        <f t="shared" si="397"/>
        <v>453383.89864114998</v>
      </c>
      <c r="BK56">
        <f t="shared" si="398"/>
        <v>45.405569999999997</v>
      </c>
      <c r="BL56" s="1">
        <f t="shared" si="399"/>
        <v>418335.5921367</v>
      </c>
      <c r="BM56">
        <f t="shared" si="400"/>
        <v>41.551032499999998</v>
      </c>
      <c r="BN56" s="1">
        <f t="shared" si="401"/>
        <v>382822.54324257502</v>
      </c>
      <c r="BO56">
        <f t="shared" si="402"/>
        <v>37.6892225</v>
      </c>
      <c r="BP56" s="1">
        <f t="shared" si="403"/>
        <v>347242.49055147497</v>
      </c>
      <c r="BQ56">
        <f t="shared" si="404"/>
        <v>33.865802500000001</v>
      </c>
      <c r="BR56" s="1">
        <f t="shared" si="405"/>
        <v>312016.13683127501</v>
      </c>
      <c r="BS56">
        <f t="shared" si="406"/>
        <v>30.128387499999999</v>
      </c>
      <c r="BT56" s="1">
        <f t="shared" si="407"/>
        <v>277582.17383762496</v>
      </c>
      <c r="BU56">
        <f t="shared" si="408"/>
        <v>26.522807499999999</v>
      </c>
      <c r="BV56" s="1">
        <f t="shared" si="409"/>
        <v>244362.847567825</v>
      </c>
      <c r="BW56">
        <f t="shared" si="410"/>
        <v>23.09224</v>
      </c>
      <c r="BX56" s="1">
        <f t="shared" si="411"/>
        <v>212755.96571439999</v>
      </c>
      <c r="BY56">
        <f t="shared" si="412"/>
        <v>19.873572500000002</v>
      </c>
      <c r="BZ56" s="1">
        <f t="shared" si="413"/>
        <v>183101.384249975</v>
      </c>
      <c r="CA56">
        <f t="shared" si="414"/>
        <v>16.89678</v>
      </c>
      <c r="CB56" s="1">
        <f t="shared" si="415"/>
        <v>155675.2721418</v>
      </c>
      <c r="CC56">
        <f t="shared" si="416"/>
        <v>14.1826425</v>
      </c>
      <c r="CD56" s="1">
        <f t="shared" si="417"/>
        <v>130669.08197167501</v>
      </c>
      <c r="CE56">
        <f t="shared" si="418"/>
        <v>11.742962500000001</v>
      </c>
      <c r="CF56" s="1">
        <f t="shared" si="419"/>
        <v>108191.55383087501</v>
      </c>
      <c r="CG56">
        <f t="shared" si="420"/>
        <v>9.5803999999999991</v>
      </c>
      <c r="CH56" s="1">
        <f t="shared" si="421"/>
        <v>88267.195123999991</v>
      </c>
      <c r="CI56">
        <f t="shared" si="422"/>
        <v>7.6896224999999996</v>
      </c>
      <c r="CJ56" s="1">
        <f t="shared" si="423"/>
        <v>70846.875875475002</v>
      </c>
      <c r="CK56">
        <f t="shared" si="424"/>
        <v>6.0590999999999999</v>
      </c>
      <c r="CL56" s="1">
        <f t="shared" si="425"/>
        <v>55824.366621000001</v>
      </c>
      <c r="CM56">
        <f t="shared" si="426"/>
        <v>4.6726774999999998</v>
      </c>
      <c r="CN56" s="1">
        <f t="shared" si="427"/>
        <v>43050.826337524995</v>
      </c>
      <c r="CO56">
        <f t="shared" si="428"/>
        <v>3.5119824999999998</v>
      </c>
      <c r="CP56" s="1">
        <f t="shared" si="429"/>
        <v>32356.983487074998</v>
      </c>
      <c r="CQ56">
        <f t="shared" si="430"/>
        <v>2.5574499999999998</v>
      </c>
      <c r="CR56" s="1">
        <f t="shared" si="431"/>
        <v>23562.579659499996</v>
      </c>
      <c r="CS56">
        <f t="shared" si="432"/>
        <v>1.7899350000000001</v>
      </c>
      <c r="CT56" s="1">
        <f t="shared" si="433"/>
        <v>16491.226034850002</v>
      </c>
      <c r="CU56">
        <f t="shared" si="434"/>
        <v>1.190385</v>
      </c>
      <c r="CV56" s="1">
        <f t="shared" si="435"/>
        <v>10967.38602435</v>
      </c>
      <c r="CW56">
        <f t="shared" si="436"/>
        <v>0.74017999999999995</v>
      </c>
      <c r="CX56" s="1">
        <f t="shared" si="437"/>
        <v>6819.5077958000002</v>
      </c>
      <c r="CY56">
        <f t="shared" si="438"/>
        <v>0.41984500000000002</v>
      </c>
      <c r="CZ56" s="1">
        <f t="shared" si="439"/>
        <v>3868.1621369500003</v>
      </c>
      <c r="DA56">
        <f t="shared" si="440"/>
        <v>0.20892250000000001</v>
      </c>
      <c r="DB56" s="1">
        <f t="shared" si="441"/>
        <v>1924.8677584750001</v>
      </c>
      <c r="DC56">
        <f t="shared" si="442"/>
        <v>8.49525E-2</v>
      </c>
      <c r="DD56" s="1">
        <f t="shared" si="443"/>
        <v>782.69371777499998</v>
      </c>
      <c r="DE56">
        <f t="shared" si="444"/>
        <v>2.4455000000000001E-2</v>
      </c>
      <c r="DF56" s="1">
        <f t="shared" si="445"/>
        <v>225.31149605000002</v>
      </c>
      <c r="DG56">
        <f t="shared" si="446"/>
        <v>3.3249999999999998E-3</v>
      </c>
      <c r="DH56" s="1">
        <f t="shared" si="447"/>
        <v>30.634255749999998</v>
      </c>
      <c r="DI56">
        <f t="shared" si="448"/>
        <v>4.2500000000000003E-5</v>
      </c>
      <c r="DJ56" s="1">
        <f t="shared" si="449"/>
        <v>0.391565675</v>
      </c>
      <c r="DK56">
        <f>'% Surv'!D71</f>
        <v>0</v>
      </c>
      <c r="DL56" s="1">
        <f t="shared" si="450"/>
        <v>0</v>
      </c>
      <c r="DM56">
        <f>'% Surv'!D72</f>
        <v>0</v>
      </c>
      <c r="DN56" s="1">
        <f t="shared" si="451"/>
        <v>0</v>
      </c>
      <c r="DO56" s="5">
        <f t="shared" si="454"/>
        <v>0</v>
      </c>
      <c r="DP56" s="1">
        <f t="shared" si="452"/>
        <v>0</v>
      </c>
      <c r="DQ56">
        <f t="shared" si="453"/>
        <v>71</v>
      </c>
    </row>
    <row r="57" spans="1:121" x14ac:dyDescent="0.2">
      <c r="A57" s="6" t="s">
        <v>10</v>
      </c>
      <c r="B57">
        <f t="shared" si="115"/>
        <v>1953</v>
      </c>
      <c r="C57">
        <v>940903</v>
      </c>
      <c r="E57">
        <f t="shared" si="342"/>
        <v>98.264132500000002</v>
      </c>
      <c r="F57" s="1">
        <f t="shared" si="343"/>
        <v>924570.17061647505</v>
      </c>
      <c r="G57">
        <f t="shared" si="344"/>
        <v>97.932512500000001</v>
      </c>
      <c r="H57" s="1">
        <f t="shared" si="345"/>
        <v>921449.94808787492</v>
      </c>
      <c r="I57">
        <f t="shared" si="346"/>
        <v>97.555327500000004</v>
      </c>
      <c r="J57" s="1">
        <f t="shared" si="347"/>
        <v>917901.00310732494</v>
      </c>
      <c r="K57">
        <f t="shared" si="348"/>
        <v>97.128309999999999</v>
      </c>
      <c r="L57" s="1">
        <f t="shared" si="349"/>
        <v>913883.18263929989</v>
      </c>
      <c r="M57">
        <f t="shared" si="350"/>
        <v>96.646932500000005</v>
      </c>
      <c r="N57" s="1">
        <f t="shared" si="351"/>
        <v>909353.88730047503</v>
      </c>
      <c r="O57">
        <f t="shared" si="352"/>
        <v>96.106542500000003</v>
      </c>
      <c r="P57" s="1">
        <f t="shared" si="353"/>
        <v>904269.34157877509</v>
      </c>
      <c r="Q57">
        <f t="shared" si="354"/>
        <v>95.502252499999997</v>
      </c>
      <c r="R57" s="1">
        <f t="shared" si="355"/>
        <v>898583.55884007504</v>
      </c>
      <c r="S57">
        <f t="shared" si="356"/>
        <v>94.829032499999997</v>
      </c>
      <c r="T57" s="1">
        <f t="shared" si="357"/>
        <v>892249.21166347503</v>
      </c>
      <c r="U57">
        <f t="shared" si="358"/>
        <v>94.081554999999994</v>
      </c>
      <c r="V57" s="1">
        <f t="shared" si="359"/>
        <v>885216.17344165</v>
      </c>
      <c r="W57">
        <f t="shared" si="360"/>
        <v>93.254317499999999</v>
      </c>
      <c r="X57" s="1">
        <f t="shared" si="361"/>
        <v>877432.67098702502</v>
      </c>
      <c r="Y57">
        <f t="shared" si="362"/>
        <v>92.341444999999993</v>
      </c>
      <c r="Z57" s="1">
        <f t="shared" si="363"/>
        <v>868843.42624834995</v>
      </c>
      <c r="AA57">
        <f t="shared" si="364"/>
        <v>91.336780000000005</v>
      </c>
      <c r="AB57" s="1">
        <f t="shared" si="365"/>
        <v>859390.50312340003</v>
      </c>
      <c r="AC57">
        <f t="shared" si="366"/>
        <v>90.233665000000002</v>
      </c>
      <c r="AD57" s="1">
        <f t="shared" si="367"/>
        <v>849011.26099495008</v>
      </c>
      <c r="AE57">
        <f t="shared" si="368"/>
        <v>89.025080000000003</v>
      </c>
      <c r="AF57" s="1">
        <f t="shared" si="369"/>
        <v>837639.64847240003</v>
      </c>
      <c r="AG57">
        <f t="shared" si="370"/>
        <v>87.703370000000007</v>
      </c>
      <c r="AH57" s="1">
        <f t="shared" si="371"/>
        <v>825203.63943109999</v>
      </c>
      <c r="AI57">
        <f t="shared" si="372"/>
        <v>86.260450000000006</v>
      </c>
      <c r="AJ57" s="1">
        <f t="shared" si="373"/>
        <v>811627.16186350002</v>
      </c>
      <c r="AK57">
        <f t="shared" si="374"/>
        <v>84.687569999999994</v>
      </c>
      <c r="AL57" s="1">
        <f t="shared" si="375"/>
        <v>796827.88675709988</v>
      </c>
      <c r="AM57">
        <f t="shared" si="376"/>
        <v>82.975687500000006</v>
      </c>
      <c r="AN57" s="1">
        <f t="shared" si="377"/>
        <v>780720.73295812507</v>
      </c>
      <c r="AO57">
        <f t="shared" si="378"/>
        <v>81.115269999999995</v>
      </c>
      <c r="AP57" s="1">
        <f t="shared" si="379"/>
        <v>763216.00888809992</v>
      </c>
      <c r="AQ57">
        <f t="shared" si="380"/>
        <v>79.096902499999999</v>
      </c>
      <c r="AR57" s="1">
        <f t="shared" si="381"/>
        <v>744225.12852957507</v>
      </c>
      <c r="AS57">
        <f t="shared" si="380"/>
        <v>76.911349999999999</v>
      </c>
      <c r="AT57" s="1">
        <f t="shared" si="381"/>
        <v>723661.19949049992</v>
      </c>
      <c r="AU57">
        <f t="shared" si="382"/>
        <v>74.550362500000006</v>
      </c>
      <c r="AV57" s="1">
        <f t="shared" si="383"/>
        <v>701446.59727337514</v>
      </c>
      <c r="AW57">
        <f t="shared" si="384"/>
        <v>72.007022500000005</v>
      </c>
      <c r="AX57" s="1">
        <f t="shared" si="385"/>
        <v>677516.23491317511</v>
      </c>
      <c r="AY57">
        <f t="shared" si="386"/>
        <v>69.276747499999999</v>
      </c>
      <c r="AZ57" s="1">
        <f t="shared" si="387"/>
        <v>651826.99552992499</v>
      </c>
      <c r="BA57">
        <f t="shared" si="388"/>
        <v>66.358000000000004</v>
      </c>
      <c r="BB57" s="1">
        <f t="shared" si="389"/>
        <v>624364.41274000006</v>
      </c>
      <c r="BC57">
        <f t="shared" si="390"/>
        <v>63.253245</v>
      </c>
      <c r="BD57" s="1">
        <f t="shared" si="391"/>
        <v>595151.67980235</v>
      </c>
      <c r="BE57">
        <f t="shared" si="392"/>
        <v>59.969887499999999</v>
      </c>
      <c r="BF57" s="1">
        <f t="shared" si="393"/>
        <v>564258.47058412503</v>
      </c>
      <c r="BG57">
        <f t="shared" si="394"/>
        <v>56.520859999999999</v>
      </c>
      <c r="BH57" s="1">
        <f t="shared" si="395"/>
        <v>531806.46736579994</v>
      </c>
      <c r="BI57">
        <f t="shared" si="396"/>
        <v>52.925595000000001</v>
      </c>
      <c r="BJ57" s="1">
        <f t="shared" si="397"/>
        <v>497978.51112285</v>
      </c>
      <c r="BK57">
        <f t="shared" si="398"/>
        <v>49.209665000000001</v>
      </c>
      <c r="BL57" s="1">
        <f t="shared" si="399"/>
        <v>463015.21427495003</v>
      </c>
      <c r="BM57">
        <f t="shared" si="400"/>
        <v>45.405569999999997</v>
      </c>
      <c r="BN57" s="1">
        <f t="shared" si="401"/>
        <v>427222.37029709993</v>
      </c>
      <c r="BO57">
        <f t="shared" si="402"/>
        <v>41.551032499999998</v>
      </c>
      <c r="BP57" s="1">
        <f t="shared" si="403"/>
        <v>390954.91132347501</v>
      </c>
      <c r="BQ57">
        <f t="shared" si="404"/>
        <v>37.6892225</v>
      </c>
      <c r="BR57" s="1">
        <f t="shared" si="405"/>
        <v>354619.02517917496</v>
      </c>
      <c r="BS57">
        <f t="shared" si="406"/>
        <v>33.865802500000001</v>
      </c>
      <c r="BT57" s="1">
        <f t="shared" si="407"/>
        <v>318644.351696575</v>
      </c>
      <c r="BU57">
        <f t="shared" si="408"/>
        <v>30.128387499999999</v>
      </c>
      <c r="BV57" s="1">
        <f t="shared" si="409"/>
        <v>283478.90183912497</v>
      </c>
      <c r="BW57">
        <f t="shared" si="410"/>
        <v>26.522807499999999</v>
      </c>
      <c r="BX57" s="1">
        <f t="shared" si="411"/>
        <v>249553.89145172498</v>
      </c>
      <c r="BY57">
        <f t="shared" si="412"/>
        <v>23.09224</v>
      </c>
      <c r="BZ57" s="1">
        <f t="shared" si="413"/>
        <v>217275.5789272</v>
      </c>
      <c r="CA57">
        <f t="shared" si="414"/>
        <v>19.873572500000002</v>
      </c>
      <c r="CB57" s="1">
        <f t="shared" si="415"/>
        <v>186991.03985967502</v>
      </c>
      <c r="CC57">
        <f t="shared" si="416"/>
        <v>16.89678</v>
      </c>
      <c r="CD57" s="1">
        <f t="shared" si="417"/>
        <v>158982.3099234</v>
      </c>
      <c r="CE57">
        <f t="shared" si="418"/>
        <v>14.1826425</v>
      </c>
      <c r="CF57" s="1">
        <f t="shared" si="419"/>
        <v>133444.908761775</v>
      </c>
      <c r="CG57">
        <f t="shared" si="420"/>
        <v>11.742962500000001</v>
      </c>
      <c r="CH57" s="1">
        <f t="shared" si="421"/>
        <v>110489.886451375</v>
      </c>
      <c r="CI57">
        <f t="shared" si="422"/>
        <v>9.5803999999999991</v>
      </c>
      <c r="CJ57" s="1">
        <f t="shared" si="423"/>
        <v>90142.271011999997</v>
      </c>
      <c r="CK57">
        <f t="shared" si="424"/>
        <v>7.6896224999999996</v>
      </c>
      <c r="CL57" s="1">
        <f t="shared" si="425"/>
        <v>72351.888791175006</v>
      </c>
      <c r="CM57">
        <f t="shared" si="426"/>
        <v>6.0590999999999999</v>
      </c>
      <c r="CN57" s="1">
        <f t="shared" si="427"/>
        <v>57010.253672999999</v>
      </c>
      <c r="CO57">
        <f t="shared" si="428"/>
        <v>4.6726774999999998</v>
      </c>
      <c r="CP57" s="1">
        <f t="shared" si="429"/>
        <v>43965.362777825001</v>
      </c>
      <c r="CQ57">
        <f t="shared" si="430"/>
        <v>3.5119824999999998</v>
      </c>
      <c r="CR57" s="1">
        <f t="shared" si="431"/>
        <v>33044.348701974995</v>
      </c>
      <c r="CS57">
        <f t="shared" si="432"/>
        <v>2.5574499999999998</v>
      </c>
      <c r="CT57" s="1">
        <f t="shared" si="433"/>
        <v>24063.123773499996</v>
      </c>
      <c r="CU57">
        <f t="shared" si="434"/>
        <v>1.7899350000000001</v>
      </c>
      <c r="CV57" s="1">
        <f t="shared" si="435"/>
        <v>16841.552113050002</v>
      </c>
      <c r="CW57">
        <f t="shared" si="436"/>
        <v>1.190385</v>
      </c>
      <c r="CX57" s="1">
        <f t="shared" si="437"/>
        <v>11200.36817655</v>
      </c>
      <c r="CY57">
        <f t="shared" si="438"/>
        <v>0.74017999999999995</v>
      </c>
      <c r="CZ57" s="1">
        <f t="shared" si="439"/>
        <v>6964.3758253999995</v>
      </c>
      <c r="DA57">
        <f t="shared" si="440"/>
        <v>0.41984500000000002</v>
      </c>
      <c r="DB57" s="1">
        <f t="shared" si="441"/>
        <v>3950.3342003500002</v>
      </c>
      <c r="DC57">
        <f t="shared" si="442"/>
        <v>0.20892250000000001</v>
      </c>
      <c r="DD57" s="1">
        <f t="shared" si="443"/>
        <v>1965.7580701750003</v>
      </c>
      <c r="DE57">
        <f t="shared" si="444"/>
        <v>8.49525E-2</v>
      </c>
      <c r="DF57" s="1">
        <f t="shared" si="445"/>
        <v>799.32062107499996</v>
      </c>
      <c r="DG57">
        <f t="shared" si="446"/>
        <v>2.4455000000000001E-2</v>
      </c>
      <c r="DH57" s="1">
        <f t="shared" si="447"/>
        <v>230.09782865</v>
      </c>
      <c r="DI57">
        <f t="shared" si="448"/>
        <v>3.3249999999999998E-3</v>
      </c>
      <c r="DJ57" s="1">
        <f t="shared" si="449"/>
        <v>31.285024749999998</v>
      </c>
      <c r="DK57">
        <f>'% Surv'!D70</f>
        <v>4.2500000000000003E-5</v>
      </c>
      <c r="DL57" s="1">
        <f t="shared" si="450"/>
        <v>0.39988377500000005</v>
      </c>
      <c r="DM57">
        <f>'% Surv'!D71</f>
        <v>0</v>
      </c>
      <c r="DN57" s="1">
        <f t="shared" si="451"/>
        <v>0</v>
      </c>
      <c r="DO57" s="5">
        <f t="shared" si="454"/>
        <v>0</v>
      </c>
      <c r="DP57" s="1">
        <f t="shared" si="452"/>
        <v>0</v>
      </c>
      <c r="DQ57">
        <f t="shared" si="453"/>
        <v>70</v>
      </c>
    </row>
    <row r="58" spans="1:121" x14ac:dyDescent="0.2">
      <c r="A58" s="6" t="s">
        <v>10</v>
      </c>
      <c r="B58">
        <f t="shared" si="115"/>
        <v>1954</v>
      </c>
      <c r="C58">
        <v>1285968</v>
      </c>
      <c r="E58">
        <f t="shared" si="342"/>
        <v>98.554334999999995</v>
      </c>
      <c r="F58" s="1">
        <f t="shared" si="343"/>
        <v>1267377.2107127998</v>
      </c>
      <c r="G58">
        <f t="shared" si="344"/>
        <v>98.264132500000002</v>
      </c>
      <c r="H58" s="1">
        <f t="shared" si="345"/>
        <v>1263645.2994276001</v>
      </c>
      <c r="I58">
        <f t="shared" si="346"/>
        <v>97.932512500000001</v>
      </c>
      <c r="J58" s="1">
        <f t="shared" si="347"/>
        <v>1259380.7723460002</v>
      </c>
      <c r="K58">
        <f t="shared" si="348"/>
        <v>97.555327500000004</v>
      </c>
      <c r="L58" s="1">
        <f t="shared" si="349"/>
        <v>1254530.2939452</v>
      </c>
      <c r="M58">
        <f t="shared" si="350"/>
        <v>97.128309999999999</v>
      </c>
      <c r="N58" s="1">
        <f t="shared" si="351"/>
        <v>1249038.9855408</v>
      </c>
      <c r="O58">
        <f t="shared" si="352"/>
        <v>96.646932500000005</v>
      </c>
      <c r="P58" s="1">
        <f t="shared" si="353"/>
        <v>1242848.6249316002</v>
      </c>
      <c r="Q58">
        <f t="shared" si="354"/>
        <v>96.106542500000003</v>
      </c>
      <c r="R58" s="1">
        <f t="shared" si="355"/>
        <v>1235899.3824564002</v>
      </c>
      <c r="S58">
        <f t="shared" si="356"/>
        <v>95.502252499999997</v>
      </c>
      <c r="T58" s="1">
        <f t="shared" si="357"/>
        <v>1228128.4064292</v>
      </c>
      <c r="U58">
        <f t="shared" si="358"/>
        <v>94.829032499999997</v>
      </c>
      <c r="V58" s="1">
        <f t="shared" si="359"/>
        <v>1219471.0126596</v>
      </c>
      <c r="W58">
        <f t="shared" si="360"/>
        <v>94.081554999999994</v>
      </c>
      <c r="X58" s="1">
        <f t="shared" si="361"/>
        <v>1209858.6912023998</v>
      </c>
      <c r="Y58">
        <f t="shared" si="362"/>
        <v>93.254317499999999</v>
      </c>
      <c r="Z58" s="1">
        <f t="shared" si="363"/>
        <v>1199220.6816684001</v>
      </c>
      <c r="AA58">
        <f t="shared" si="364"/>
        <v>92.341444999999993</v>
      </c>
      <c r="AB58" s="1">
        <f t="shared" si="365"/>
        <v>1187481.4334375998</v>
      </c>
      <c r="AC58">
        <f t="shared" si="366"/>
        <v>91.336780000000005</v>
      </c>
      <c r="AD58" s="1">
        <f t="shared" si="367"/>
        <v>1174561.7630304</v>
      </c>
      <c r="AE58">
        <f t="shared" si="368"/>
        <v>90.233665000000002</v>
      </c>
      <c r="AF58" s="1">
        <f t="shared" si="369"/>
        <v>1160376.0571272001</v>
      </c>
      <c r="AG58">
        <f t="shared" si="370"/>
        <v>89.025080000000003</v>
      </c>
      <c r="AH58" s="1">
        <f t="shared" si="371"/>
        <v>1144834.0407744001</v>
      </c>
      <c r="AI58">
        <f t="shared" si="372"/>
        <v>87.703370000000007</v>
      </c>
      <c r="AJ58" s="1">
        <f t="shared" si="373"/>
        <v>1127837.2731216</v>
      </c>
      <c r="AK58">
        <f t="shared" si="374"/>
        <v>86.260450000000006</v>
      </c>
      <c r="AL58" s="1">
        <f t="shared" si="375"/>
        <v>1109281.7836560002</v>
      </c>
      <c r="AM58">
        <f t="shared" si="376"/>
        <v>84.687569999999994</v>
      </c>
      <c r="AN58" s="1">
        <f t="shared" ref="AN58:AN86" si="455">+AM58*$C58/100</f>
        <v>1089055.0501776</v>
      </c>
      <c r="AO58">
        <f t="shared" si="378"/>
        <v>82.975687500000006</v>
      </c>
      <c r="AP58" s="1">
        <f t="shared" si="379"/>
        <v>1067040.7890300001</v>
      </c>
      <c r="AQ58">
        <f t="shared" si="380"/>
        <v>81.115269999999995</v>
      </c>
      <c r="AR58" s="1">
        <f t="shared" si="381"/>
        <v>1043116.4153136</v>
      </c>
      <c r="AS58">
        <f t="shared" si="380"/>
        <v>79.096902499999999</v>
      </c>
      <c r="AT58" s="1">
        <f t="shared" si="381"/>
        <v>1017160.8551412</v>
      </c>
      <c r="AU58">
        <f t="shared" si="382"/>
        <v>76.911349999999999</v>
      </c>
      <c r="AV58" s="1">
        <f t="shared" si="383"/>
        <v>989055.34936800005</v>
      </c>
      <c r="AW58">
        <f t="shared" si="384"/>
        <v>74.550362500000006</v>
      </c>
      <c r="AX58" s="1">
        <f t="shared" si="385"/>
        <v>958693.80563399999</v>
      </c>
      <c r="AY58">
        <f t="shared" si="386"/>
        <v>72.007022500000005</v>
      </c>
      <c r="AZ58" s="1">
        <f t="shared" si="387"/>
        <v>925987.26710279996</v>
      </c>
      <c r="BA58">
        <f t="shared" si="388"/>
        <v>69.276747499999999</v>
      </c>
      <c r="BB58" s="1">
        <f t="shared" si="389"/>
        <v>890876.80429079989</v>
      </c>
      <c r="BC58">
        <f t="shared" si="390"/>
        <v>66.358000000000004</v>
      </c>
      <c r="BD58" s="1">
        <f t="shared" si="391"/>
        <v>853342.64543999999</v>
      </c>
      <c r="BE58">
        <f t="shared" si="392"/>
        <v>63.253245</v>
      </c>
      <c r="BF58" s="1">
        <f t="shared" si="393"/>
        <v>813416.48966159998</v>
      </c>
      <c r="BG58">
        <f t="shared" si="394"/>
        <v>59.969887499999999</v>
      </c>
      <c r="BH58" s="1">
        <f t="shared" si="395"/>
        <v>771193.56288600003</v>
      </c>
      <c r="BI58">
        <f t="shared" si="396"/>
        <v>56.520859999999999</v>
      </c>
      <c r="BJ58" s="1">
        <f t="shared" si="397"/>
        <v>726840.17292479996</v>
      </c>
      <c r="BK58">
        <f t="shared" si="398"/>
        <v>52.925595000000001</v>
      </c>
      <c r="BL58" s="1">
        <f t="shared" si="399"/>
        <v>680606.21550960001</v>
      </c>
      <c r="BM58">
        <f t="shared" si="400"/>
        <v>49.209665000000001</v>
      </c>
      <c r="BN58" s="1">
        <f t="shared" si="401"/>
        <v>632820.54480719997</v>
      </c>
      <c r="BO58">
        <f t="shared" si="402"/>
        <v>45.405569999999997</v>
      </c>
      <c r="BP58" s="1">
        <f t="shared" si="403"/>
        <v>583901.10041760001</v>
      </c>
      <c r="BQ58">
        <f t="shared" si="404"/>
        <v>41.551032499999998</v>
      </c>
      <c r="BR58" s="1">
        <f t="shared" si="405"/>
        <v>534332.98161959997</v>
      </c>
      <c r="BS58">
        <f t="shared" si="406"/>
        <v>37.6892225</v>
      </c>
      <c r="BT58" s="1">
        <f t="shared" si="407"/>
        <v>484671.3407988</v>
      </c>
      <c r="BU58">
        <f t="shared" si="408"/>
        <v>33.865802500000001</v>
      </c>
      <c r="BV58" s="1">
        <f t="shared" si="409"/>
        <v>435503.38309320004</v>
      </c>
      <c r="BW58">
        <f t="shared" si="410"/>
        <v>30.128387499999999</v>
      </c>
      <c r="BX58" s="1">
        <f t="shared" si="411"/>
        <v>387441.422166</v>
      </c>
      <c r="BY58">
        <f t="shared" si="412"/>
        <v>26.522807499999999</v>
      </c>
      <c r="BZ58" s="1">
        <f t="shared" si="413"/>
        <v>341074.81715159997</v>
      </c>
      <c r="CA58">
        <f t="shared" si="414"/>
        <v>23.09224</v>
      </c>
      <c r="CB58" s="1">
        <f t="shared" si="415"/>
        <v>296958.81688320002</v>
      </c>
      <c r="CC58">
        <f t="shared" si="416"/>
        <v>19.873572500000002</v>
      </c>
      <c r="CD58" s="1">
        <f t="shared" si="417"/>
        <v>255567.78280680001</v>
      </c>
      <c r="CE58">
        <f t="shared" si="418"/>
        <v>16.89678</v>
      </c>
      <c r="CF58" s="1">
        <f t="shared" si="419"/>
        <v>217287.1838304</v>
      </c>
      <c r="CG58">
        <f t="shared" si="420"/>
        <v>14.1826425</v>
      </c>
      <c r="CH58" s="1">
        <f t="shared" si="421"/>
        <v>182384.24410440002</v>
      </c>
      <c r="CI58">
        <f t="shared" si="422"/>
        <v>11.742962500000001</v>
      </c>
      <c r="CJ58" s="1">
        <f t="shared" si="423"/>
        <v>151010.74000200001</v>
      </c>
      <c r="CK58">
        <f t="shared" si="424"/>
        <v>9.5803999999999991</v>
      </c>
      <c r="CL58" s="1">
        <f t="shared" si="425"/>
        <v>123200.87827199999</v>
      </c>
      <c r="CM58">
        <f t="shared" si="426"/>
        <v>7.6896224999999996</v>
      </c>
      <c r="CN58" s="1">
        <f t="shared" si="427"/>
        <v>98886.084670799988</v>
      </c>
      <c r="CO58">
        <f t="shared" si="428"/>
        <v>6.0590999999999999</v>
      </c>
      <c r="CP58" s="1">
        <f t="shared" si="429"/>
        <v>77918.087088</v>
      </c>
      <c r="CQ58">
        <f t="shared" si="430"/>
        <v>4.6726774999999998</v>
      </c>
      <c r="CR58" s="1">
        <f t="shared" si="431"/>
        <v>60089.137393199999</v>
      </c>
      <c r="CS58">
        <f t="shared" si="432"/>
        <v>3.5119824999999998</v>
      </c>
      <c r="CT58" s="1">
        <f t="shared" si="433"/>
        <v>45162.971115599998</v>
      </c>
      <c r="CU58">
        <f t="shared" si="434"/>
        <v>2.5574499999999998</v>
      </c>
      <c r="CV58" s="1">
        <f t="shared" si="435"/>
        <v>32887.988616000002</v>
      </c>
      <c r="CW58">
        <f t="shared" si="436"/>
        <v>1.7899350000000001</v>
      </c>
      <c r="CX58" s="1">
        <f t="shared" si="437"/>
        <v>23017.9913208</v>
      </c>
      <c r="CY58">
        <f t="shared" si="438"/>
        <v>1.190385</v>
      </c>
      <c r="CZ58" s="1">
        <f t="shared" si="439"/>
        <v>15307.970176800001</v>
      </c>
      <c r="DA58">
        <f t="shared" si="440"/>
        <v>0.74017999999999995</v>
      </c>
      <c r="DB58" s="1">
        <f t="shared" si="441"/>
        <v>9518.4779423999989</v>
      </c>
      <c r="DC58">
        <f t="shared" si="442"/>
        <v>0.41984500000000002</v>
      </c>
      <c r="DD58" s="1">
        <f t="shared" si="443"/>
        <v>5399.0723496000001</v>
      </c>
      <c r="DE58">
        <f t="shared" si="444"/>
        <v>0.20892250000000001</v>
      </c>
      <c r="DF58" s="1">
        <f t="shared" si="445"/>
        <v>2686.6764948</v>
      </c>
      <c r="DG58">
        <f t="shared" si="446"/>
        <v>8.49525E-2</v>
      </c>
      <c r="DH58" s="1">
        <f t="shared" si="447"/>
        <v>1092.4619651999999</v>
      </c>
      <c r="DI58">
        <f t="shared" si="448"/>
        <v>2.4455000000000001E-2</v>
      </c>
      <c r="DJ58" s="1">
        <f t="shared" si="449"/>
        <v>314.48347440000003</v>
      </c>
      <c r="DK58">
        <f>'% Surv'!D69</f>
        <v>3.3249999999999998E-3</v>
      </c>
      <c r="DL58" s="1">
        <f t="shared" si="450"/>
        <v>42.758436000000003</v>
      </c>
      <c r="DM58">
        <f>'% Surv'!D70</f>
        <v>4.2500000000000003E-5</v>
      </c>
      <c r="DN58" s="1">
        <f t="shared" si="451"/>
        <v>0.54653640000000003</v>
      </c>
      <c r="DO58" s="5">
        <f t="shared" si="454"/>
        <v>0</v>
      </c>
      <c r="DP58" s="1">
        <f t="shared" si="452"/>
        <v>0</v>
      </c>
      <c r="DQ58">
        <f t="shared" si="453"/>
        <v>69</v>
      </c>
    </row>
    <row r="59" spans="1:121" x14ac:dyDescent="0.2">
      <c r="A59" s="6" t="s">
        <v>10</v>
      </c>
      <c r="B59">
        <f t="shared" si="115"/>
        <v>1955</v>
      </c>
      <c r="C59">
        <v>1657136</v>
      </c>
      <c r="E59">
        <f t="shared" si="342"/>
        <v>98.807022500000002</v>
      </c>
      <c r="F59" s="1">
        <f t="shared" si="343"/>
        <v>1637366.7403756001</v>
      </c>
      <c r="G59">
        <f t="shared" si="344"/>
        <v>98.554334999999995</v>
      </c>
      <c r="H59" s="1">
        <f t="shared" si="345"/>
        <v>1633179.3648455997</v>
      </c>
      <c r="I59">
        <f t="shared" si="346"/>
        <v>98.264132500000002</v>
      </c>
      <c r="J59" s="1">
        <f t="shared" si="347"/>
        <v>1628370.3147451999</v>
      </c>
      <c r="K59">
        <f t="shared" si="348"/>
        <v>97.932512500000001</v>
      </c>
      <c r="L59" s="1">
        <f t="shared" si="349"/>
        <v>1622874.9203420002</v>
      </c>
      <c r="M59">
        <f t="shared" si="350"/>
        <v>97.555327500000004</v>
      </c>
      <c r="N59" s="1">
        <f t="shared" si="351"/>
        <v>1616624.4519203999</v>
      </c>
      <c r="O59">
        <f t="shared" si="352"/>
        <v>97.128309999999999</v>
      </c>
      <c r="P59" s="1">
        <f t="shared" si="353"/>
        <v>1609548.1912015998</v>
      </c>
      <c r="Q59">
        <f t="shared" si="354"/>
        <v>96.646932500000005</v>
      </c>
      <c r="R59" s="1">
        <f t="shared" si="355"/>
        <v>1601571.1113532002</v>
      </c>
      <c r="S59">
        <f t="shared" si="356"/>
        <v>96.106542500000003</v>
      </c>
      <c r="T59" s="1">
        <f t="shared" si="357"/>
        <v>1592616.1141227998</v>
      </c>
      <c r="U59">
        <f t="shared" si="358"/>
        <v>95.502252499999997</v>
      </c>
      <c r="V59" s="1">
        <f t="shared" si="359"/>
        <v>1582602.2069883998</v>
      </c>
      <c r="W59">
        <f t="shared" si="360"/>
        <v>94.829032499999997</v>
      </c>
      <c r="X59" s="1">
        <f t="shared" si="361"/>
        <v>1571446.0360091999</v>
      </c>
      <c r="Y59">
        <f t="shared" si="362"/>
        <v>94.081554999999994</v>
      </c>
      <c r="Z59" s="1">
        <f t="shared" si="363"/>
        <v>1559059.3172647997</v>
      </c>
      <c r="AA59">
        <f t="shared" si="364"/>
        <v>93.254317499999999</v>
      </c>
      <c r="AB59" s="1">
        <f t="shared" si="365"/>
        <v>1545350.8668467999</v>
      </c>
      <c r="AC59">
        <f t="shared" si="366"/>
        <v>92.341444999999993</v>
      </c>
      <c r="AD59" s="1">
        <f t="shared" si="367"/>
        <v>1530223.3280151999</v>
      </c>
      <c r="AE59">
        <f t="shared" si="368"/>
        <v>91.336780000000005</v>
      </c>
      <c r="AF59" s="1">
        <f t="shared" si="369"/>
        <v>1513574.6626208001</v>
      </c>
      <c r="AG59">
        <f t="shared" si="370"/>
        <v>90.233665000000002</v>
      </c>
      <c r="AH59" s="1">
        <f t="shared" si="371"/>
        <v>1495294.5468343999</v>
      </c>
      <c r="AI59">
        <f t="shared" si="372"/>
        <v>89.025080000000003</v>
      </c>
      <c r="AJ59" s="1">
        <f t="shared" si="373"/>
        <v>1475266.6497088</v>
      </c>
      <c r="AK59">
        <f t="shared" si="374"/>
        <v>87.703370000000007</v>
      </c>
      <c r="AL59" s="1">
        <f t="shared" si="375"/>
        <v>1453364.1174832</v>
      </c>
      <c r="AM59">
        <f t="shared" si="376"/>
        <v>86.260450000000006</v>
      </c>
      <c r="AN59" s="1">
        <f t="shared" si="455"/>
        <v>1429452.970712</v>
      </c>
      <c r="AO59">
        <f t="shared" si="378"/>
        <v>84.687569999999994</v>
      </c>
      <c r="AP59" s="1">
        <f t="shared" si="379"/>
        <v>1403388.2099951999</v>
      </c>
      <c r="AQ59">
        <f t="shared" si="380"/>
        <v>82.975687500000006</v>
      </c>
      <c r="AR59" s="1">
        <f t="shared" si="381"/>
        <v>1375019.98881</v>
      </c>
      <c r="AS59">
        <f t="shared" si="380"/>
        <v>81.115269999999995</v>
      </c>
      <c r="AT59" s="1">
        <f t="shared" si="381"/>
        <v>1344190.3406671998</v>
      </c>
      <c r="AU59">
        <f t="shared" si="382"/>
        <v>79.096902499999999</v>
      </c>
      <c r="AV59" s="1">
        <f t="shared" si="383"/>
        <v>1310743.2462124</v>
      </c>
      <c r="AW59">
        <f t="shared" si="384"/>
        <v>76.911349999999999</v>
      </c>
      <c r="AX59" s="1">
        <f t="shared" si="385"/>
        <v>1274525.668936</v>
      </c>
      <c r="AY59">
        <f t="shared" si="386"/>
        <v>74.550362500000006</v>
      </c>
      <c r="AZ59" s="1">
        <f t="shared" si="387"/>
        <v>1235400.895118</v>
      </c>
      <c r="BA59">
        <f t="shared" si="388"/>
        <v>72.007022500000005</v>
      </c>
      <c r="BB59" s="1">
        <f t="shared" si="389"/>
        <v>1193254.2923756</v>
      </c>
      <c r="BC59">
        <f t="shared" si="390"/>
        <v>69.276747499999999</v>
      </c>
      <c r="BD59" s="1">
        <f t="shared" si="391"/>
        <v>1148009.9224516</v>
      </c>
      <c r="BE59">
        <f t="shared" si="392"/>
        <v>66.358000000000004</v>
      </c>
      <c r="BF59" s="1">
        <f t="shared" si="393"/>
        <v>1099642.30688</v>
      </c>
      <c r="BG59">
        <f t="shared" si="394"/>
        <v>63.253245</v>
      </c>
      <c r="BH59" s="1">
        <f t="shared" si="395"/>
        <v>1048192.2940632</v>
      </c>
      <c r="BI59">
        <f t="shared" si="396"/>
        <v>59.969887499999999</v>
      </c>
      <c r="BJ59" s="1">
        <f t="shared" si="397"/>
        <v>993782.59492200008</v>
      </c>
      <c r="BK59">
        <f t="shared" si="398"/>
        <v>56.520859999999999</v>
      </c>
      <c r="BL59" s="1">
        <f t="shared" si="399"/>
        <v>936627.51856959995</v>
      </c>
      <c r="BM59">
        <f t="shared" si="400"/>
        <v>52.925595000000001</v>
      </c>
      <c r="BN59" s="1">
        <f t="shared" si="401"/>
        <v>877049.08795920003</v>
      </c>
      <c r="BO59">
        <f t="shared" si="402"/>
        <v>49.209665000000001</v>
      </c>
      <c r="BP59" s="1">
        <f t="shared" si="403"/>
        <v>815471.07419439999</v>
      </c>
      <c r="BQ59">
        <f t="shared" si="404"/>
        <v>45.405569999999997</v>
      </c>
      <c r="BR59" s="1">
        <f t="shared" si="405"/>
        <v>752432.04647519987</v>
      </c>
      <c r="BS59">
        <f t="shared" si="406"/>
        <v>41.551032499999998</v>
      </c>
      <c r="BT59" s="1">
        <f t="shared" si="407"/>
        <v>688557.11792919994</v>
      </c>
      <c r="BU59">
        <f t="shared" si="408"/>
        <v>37.6892225</v>
      </c>
      <c r="BV59" s="1">
        <f t="shared" si="409"/>
        <v>624561.67416759999</v>
      </c>
      <c r="BW59">
        <f t="shared" si="410"/>
        <v>33.865802500000001</v>
      </c>
      <c r="BX59" s="1">
        <f t="shared" si="411"/>
        <v>561202.40491639997</v>
      </c>
      <c r="BY59">
        <f t="shared" si="412"/>
        <v>30.128387499999999</v>
      </c>
      <c r="BZ59" s="1">
        <f t="shared" si="413"/>
        <v>499268.35548199998</v>
      </c>
      <c r="CA59">
        <f t="shared" si="414"/>
        <v>26.522807499999999</v>
      </c>
      <c r="CB59" s="1">
        <f t="shared" si="415"/>
        <v>439518.99129319994</v>
      </c>
      <c r="CC59">
        <f t="shared" si="416"/>
        <v>23.09224</v>
      </c>
      <c r="CD59" s="1">
        <f t="shared" si="417"/>
        <v>382669.82224639994</v>
      </c>
      <c r="CE59">
        <f t="shared" si="418"/>
        <v>19.873572500000002</v>
      </c>
      <c r="CF59" s="1">
        <f t="shared" si="419"/>
        <v>329332.12438360002</v>
      </c>
      <c r="CG59">
        <f t="shared" si="420"/>
        <v>16.89678</v>
      </c>
      <c r="CH59" s="1">
        <f t="shared" si="421"/>
        <v>280002.6242208</v>
      </c>
      <c r="CI59">
        <f t="shared" si="422"/>
        <v>14.1826425</v>
      </c>
      <c r="CJ59" s="1">
        <f t="shared" si="423"/>
        <v>235025.6746188</v>
      </c>
      <c r="CK59">
        <f t="shared" si="424"/>
        <v>11.742962500000001</v>
      </c>
      <c r="CL59" s="1">
        <f t="shared" si="425"/>
        <v>194596.859054</v>
      </c>
      <c r="CM59">
        <f t="shared" si="426"/>
        <v>9.5803999999999991</v>
      </c>
      <c r="CN59" s="1">
        <f t="shared" si="427"/>
        <v>158760.25734399998</v>
      </c>
      <c r="CO59">
        <f t="shared" si="428"/>
        <v>7.6896224999999996</v>
      </c>
      <c r="CP59" s="1">
        <f t="shared" si="429"/>
        <v>127427.50271159998</v>
      </c>
      <c r="CQ59">
        <f t="shared" si="430"/>
        <v>6.0590999999999999</v>
      </c>
      <c r="CR59" s="1">
        <f t="shared" si="431"/>
        <v>100407.52737600001</v>
      </c>
      <c r="CS59">
        <f t="shared" si="432"/>
        <v>4.6726774999999998</v>
      </c>
      <c r="CT59" s="1">
        <f t="shared" si="433"/>
        <v>77432.621016399993</v>
      </c>
      <c r="CU59">
        <f t="shared" si="434"/>
        <v>3.5119824999999998</v>
      </c>
      <c r="CV59" s="1">
        <f t="shared" si="435"/>
        <v>58198.326321199995</v>
      </c>
      <c r="CW59">
        <f t="shared" si="436"/>
        <v>2.5574499999999998</v>
      </c>
      <c r="CX59" s="1">
        <f t="shared" si="437"/>
        <v>42380.424631999995</v>
      </c>
      <c r="CY59">
        <f t="shared" si="438"/>
        <v>1.7899350000000001</v>
      </c>
      <c r="CZ59" s="1">
        <f t="shared" si="439"/>
        <v>29661.657261600001</v>
      </c>
      <c r="DA59">
        <f t="shared" si="440"/>
        <v>1.190385</v>
      </c>
      <c r="DB59" s="1">
        <f t="shared" si="441"/>
        <v>19726.298373599999</v>
      </c>
      <c r="DC59">
        <f t="shared" si="442"/>
        <v>0.74017999999999995</v>
      </c>
      <c r="DD59" s="1">
        <f t="shared" si="443"/>
        <v>12265.789244799998</v>
      </c>
      <c r="DE59">
        <f t="shared" si="444"/>
        <v>0.41984500000000002</v>
      </c>
      <c r="DF59" s="1">
        <f t="shared" si="445"/>
        <v>6957.4026392000005</v>
      </c>
      <c r="DG59">
        <f t="shared" si="446"/>
        <v>0.20892250000000001</v>
      </c>
      <c r="DH59" s="1">
        <f t="shared" si="447"/>
        <v>3462.1299596000003</v>
      </c>
      <c r="DI59">
        <f t="shared" si="448"/>
        <v>8.49525E-2</v>
      </c>
      <c r="DJ59" s="1">
        <f t="shared" si="449"/>
        <v>1407.7784604000001</v>
      </c>
      <c r="DK59">
        <f>'% Surv'!D68</f>
        <v>2.4455000000000001E-2</v>
      </c>
      <c r="DL59" s="1">
        <f t="shared" si="450"/>
        <v>405.25260880000002</v>
      </c>
      <c r="DM59">
        <f>'% Surv'!D69</f>
        <v>3.3249999999999998E-3</v>
      </c>
      <c r="DN59" s="1">
        <f t="shared" si="451"/>
        <v>55.099771999999994</v>
      </c>
      <c r="DO59" s="5">
        <f t="shared" si="454"/>
        <v>4.2500000000000003E-5</v>
      </c>
      <c r="DP59" s="1">
        <f t="shared" si="452"/>
        <v>0.70428279999999999</v>
      </c>
      <c r="DQ59">
        <f t="shared" si="453"/>
        <v>68</v>
      </c>
    </row>
    <row r="60" spans="1:121" x14ac:dyDescent="0.2">
      <c r="A60" s="6" t="s">
        <v>10</v>
      </c>
      <c r="B60">
        <f t="shared" si="115"/>
        <v>1956</v>
      </c>
      <c r="C60">
        <v>1720073</v>
      </c>
      <c r="E60">
        <f t="shared" si="342"/>
        <v>99.025935000000004</v>
      </c>
      <c r="F60" s="1">
        <f t="shared" si="343"/>
        <v>1703318.3709325502</v>
      </c>
      <c r="G60">
        <f t="shared" si="344"/>
        <v>98.807022500000002</v>
      </c>
      <c r="H60" s="1">
        <f t="shared" si="345"/>
        <v>1699552.9161264249</v>
      </c>
      <c r="I60">
        <f t="shared" si="346"/>
        <v>98.554334999999995</v>
      </c>
      <c r="J60" s="1">
        <f t="shared" si="347"/>
        <v>1695206.5066645499</v>
      </c>
      <c r="K60">
        <f t="shared" si="348"/>
        <v>98.264132500000002</v>
      </c>
      <c r="L60" s="1">
        <f t="shared" si="349"/>
        <v>1690214.8118167252</v>
      </c>
      <c r="M60">
        <f t="shared" si="350"/>
        <v>97.932512500000001</v>
      </c>
      <c r="N60" s="1">
        <f t="shared" si="351"/>
        <v>1684510.7057341251</v>
      </c>
      <c r="O60">
        <f t="shared" si="352"/>
        <v>97.555327500000004</v>
      </c>
      <c r="P60" s="1">
        <f t="shared" si="353"/>
        <v>1678022.8483890751</v>
      </c>
      <c r="Q60">
        <f t="shared" si="354"/>
        <v>97.128309999999999</v>
      </c>
      <c r="R60" s="1">
        <f t="shared" si="355"/>
        <v>1670677.8356663</v>
      </c>
      <c r="S60">
        <f t="shared" si="356"/>
        <v>96.646932500000005</v>
      </c>
      <c r="T60" s="1">
        <f t="shared" si="357"/>
        <v>1662397.7912607249</v>
      </c>
      <c r="U60">
        <f t="shared" si="358"/>
        <v>96.106542500000003</v>
      </c>
      <c r="V60" s="1">
        <f t="shared" si="359"/>
        <v>1653102.6887760251</v>
      </c>
      <c r="W60">
        <f t="shared" si="360"/>
        <v>95.502252499999997</v>
      </c>
      <c r="X60" s="1">
        <f t="shared" si="361"/>
        <v>1642708.4596443251</v>
      </c>
      <c r="Y60">
        <f t="shared" si="362"/>
        <v>94.829032499999997</v>
      </c>
      <c r="Z60" s="1">
        <f t="shared" si="363"/>
        <v>1631128.5841937249</v>
      </c>
      <c r="AA60">
        <f t="shared" si="364"/>
        <v>94.081554999999994</v>
      </c>
      <c r="AB60" s="1">
        <f t="shared" si="365"/>
        <v>1618271.4255351499</v>
      </c>
      <c r="AC60">
        <f t="shared" si="366"/>
        <v>93.254317499999999</v>
      </c>
      <c r="AD60" s="1">
        <f t="shared" si="367"/>
        <v>1604042.3366517751</v>
      </c>
      <c r="AE60">
        <f t="shared" si="368"/>
        <v>92.341444999999993</v>
      </c>
      <c r="AF60" s="1">
        <f t="shared" si="369"/>
        <v>1588340.2632548499</v>
      </c>
      <c r="AG60">
        <f t="shared" si="370"/>
        <v>91.336780000000005</v>
      </c>
      <c r="AH60" s="1">
        <f t="shared" si="371"/>
        <v>1571059.2918494001</v>
      </c>
      <c r="AI60">
        <f t="shared" si="372"/>
        <v>90.233665000000002</v>
      </c>
      <c r="AJ60" s="1">
        <f t="shared" si="373"/>
        <v>1552084.9085754501</v>
      </c>
      <c r="AK60">
        <f t="shared" si="374"/>
        <v>89.025080000000003</v>
      </c>
      <c r="AL60" s="1">
        <f t="shared" si="375"/>
        <v>1531296.3643084001</v>
      </c>
      <c r="AM60">
        <f t="shared" si="376"/>
        <v>87.703370000000007</v>
      </c>
      <c r="AN60" s="1">
        <f t="shared" si="455"/>
        <v>1508561.9874601001</v>
      </c>
      <c r="AO60">
        <f t="shared" si="378"/>
        <v>86.260450000000006</v>
      </c>
      <c r="AP60" s="1">
        <f t="shared" si="379"/>
        <v>1483742.7101285001</v>
      </c>
      <c r="AQ60">
        <f t="shared" si="380"/>
        <v>84.687569999999994</v>
      </c>
      <c r="AR60" s="1">
        <f t="shared" si="381"/>
        <v>1456688.0259261001</v>
      </c>
      <c r="AS60">
        <f t="shared" si="380"/>
        <v>82.975687500000006</v>
      </c>
      <c r="AT60" s="1">
        <f t="shared" si="381"/>
        <v>1427242.3972518751</v>
      </c>
      <c r="AU60">
        <f t="shared" si="382"/>
        <v>81.115269999999995</v>
      </c>
      <c r="AV60" s="1">
        <f t="shared" si="383"/>
        <v>1395241.8581470998</v>
      </c>
      <c r="AW60">
        <f t="shared" si="384"/>
        <v>79.096902499999999</v>
      </c>
      <c r="AX60" s="1">
        <f t="shared" si="385"/>
        <v>1360524.4637388249</v>
      </c>
      <c r="AY60">
        <f t="shared" si="386"/>
        <v>76.911349999999999</v>
      </c>
      <c r="AZ60" s="1">
        <f t="shared" si="387"/>
        <v>1322931.3652855</v>
      </c>
      <c r="BA60">
        <f t="shared" si="388"/>
        <v>74.550362500000006</v>
      </c>
      <c r="BB60" s="1">
        <f t="shared" si="389"/>
        <v>1282320.6567646251</v>
      </c>
      <c r="BC60">
        <f t="shared" si="390"/>
        <v>72.007022500000005</v>
      </c>
      <c r="BD60" s="1">
        <f t="shared" si="391"/>
        <v>1238573.3521264251</v>
      </c>
      <c r="BE60">
        <f t="shared" si="392"/>
        <v>69.276747499999999</v>
      </c>
      <c r="BF60" s="1">
        <f t="shared" si="393"/>
        <v>1191610.6290256749</v>
      </c>
      <c r="BG60">
        <f t="shared" si="394"/>
        <v>66.358000000000004</v>
      </c>
      <c r="BH60" s="1">
        <f t="shared" si="395"/>
        <v>1141406.04134</v>
      </c>
      <c r="BI60">
        <f t="shared" si="396"/>
        <v>63.253245</v>
      </c>
      <c r="BJ60" s="1">
        <f t="shared" si="397"/>
        <v>1088001.9888688501</v>
      </c>
      <c r="BK60">
        <f t="shared" si="398"/>
        <v>59.969887499999999</v>
      </c>
      <c r="BL60" s="1">
        <f t="shared" si="399"/>
        <v>1031525.843017875</v>
      </c>
      <c r="BM60">
        <f t="shared" si="400"/>
        <v>56.520859999999999</v>
      </c>
      <c r="BN60" s="1">
        <f t="shared" si="401"/>
        <v>972200.05222780001</v>
      </c>
      <c r="BO60">
        <f t="shared" si="402"/>
        <v>52.925595000000001</v>
      </c>
      <c r="BP60" s="1">
        <f t="shared" si="403"/>
        <v>910358.86968435009</v>
      </c>
      <c r="BQ60">
        <f t="shared" si="404"/>
        <v>49.209665000000001</v>
      </c>
      <c r="BR60" s="1">
        <f t="shared" si="405"/>
        <v>846442.16105544998</v>
      </c>
      <c r="BS60">
        <f t="shared" si="406"/>
        <v>45.405569999999997</v>
      </c>
      <c r="BT60" s="1">
        <f t="shared" si="407"/>
        <v>781008.95006609987</v>
      </c>
      <c r="BU60">
        <f t="shared" si="408"/>
        <v>41.551032499999998</v>
      </c>
      <c r="BV60" s="1">
        <f t="shared" si="409"/>
        <v>714708.091253725</v>
      </c>
      <c r="BW60">
        <f t="shared" si="410"/>
        <v>37.6892225</v>
      </c>
      <c r="BX60" s="1">
        <f t="shared" si="411"/>
        <v>648282.140132425</v>
      </c>
      <c r="BY60">
        <f t="shared" si="412"/>
        <v>33.865802500000001</v>
      </c>
      <c r="BZ60" s="1">
        <f t="shared" si="413"/>
        <v>582516.52503582498</v>
      </c>
      <c r="CA60">
        <f t="shared" si="414"/>
        <v>30.128387499999999</v>
      </c>
      <c r="CB60" s="1">
        <f t="shared" si="415"/>
        <v>518230.25872287498</v>
      </c>
      <c r="CC60">
        <f t="shared" si="416"/>
        <v>26.522807499999999</v>
      </c>
      <c r="CD60" s="1">
        <f t="shared" si="417"/>
        <v>456211.65064947499</v>
      </c>
      <c r="CE60">
        <f t="shared" si="418"/>
        <v>23.09224</v>
      </c>
      <c r="CF60" s="1">
        <f t="shared" si="419"/>
        <v>397203.3853352</v>
      </c>
      <c r="CG60">
        <f t="shared" si="420"/>
        <v>19.873572500000002</v>
      </c>
      <c r="CH60" s="1">
        <f t="shared" si="421"/>
        <v>341839.95470792503</v>
      </c>
      <c r="CI60">
        <f t="shared" si="422"/>
        <v>16.89678</v>
      </c>
      <c r="CJ60" s="1">
        <f t="shared" si="423"/>
        <v>290636.95064940001</v>
      </c>
      <c r="CK60">
        <f t="shared" si="424"/>
        <v>14.1826425</v>
      </c>
      <c r="CL60" s="1">
        <f t="shared" si="425"/>
        <v>243951.80432902501</v>
      </c>
      <c r="CM60">
        <f t="shared" si="426"/>
        <v>11.742962500000001</v>
      </c>
      <c r="CN60" s="1">
        <f t="shared" si="427"/>
        <v>201987.527362625</v>
      </c>
      <c r="CO60">
        <f t="shared" si="428"/>
        <v>9.5803999999999991</v>
      </c>
      <c r="CP60" s="1">
        <f t="shared" si="429"/>
        <v>164789.87369199999</v>
      </c>
      <c r="CQ60">
        <f t="shared" si="430"/>
        <v>7.6896224999999996</v>
      </c>
      <c r="CR60" s="1">
        <f t="shared" si="431"/>
        <v>132267.120424425</v>
      </c>
      <c r="CS60">
        <f t="shared" si="432"/>
        <v>6.0590999999999999</v>
      </c>
      <c r="CT60" s="1">
        <f t="shared" si="433"/>
        <v>104220.94314300001</v>
      </c>
      <c r="CU60">
        <f t="shared" si="434"/>
        <v>4.6726774999999998</v>
      </c>
      <c r="CV60" s="1">
        <f t="shared" si="435"/>
        <v>80373.464054575001</v>
      </c>
      <c r="CW60">
        <f t="shared" si="436"/>
        <v>3.5119824999999998</v>
      </c>
      <c r="CX60" s="1">
        <f t="shared" si="437"/>
        <v>60408.662747224997</v>
      </c>
      <c r="CY60">
        <f t="shared" si="438"/>
        <v>2.5574499999999998</v>
      </c>
      <c r="CZ60" s="1">
        <f t="shared" si="439"/>
        <v>43990.006938499995</v>
      </c>
      <c r="DA60">
        <f t="shared" si="440"/>
        <v>1.7899350000000001</v>
      </c>
      <c r="DB60" s="1">
        <f t="shared" si="441"/>
        <v>30788.188652550001</v>
      </c>
      <c r="DC60">
        <f t="shared" si="442"/>
        <v>1.190385</v>
      </c>
      <c r="DD60" s="1">
        <f t="shared" si="443"/>
        <v>20475.490981049999</v>
      </c>
      <c r="DE60">
        <f t="shared" si="444"/>
        <v>0.74017999999999995</v>
      </c>
      <c r="DF60" s="1">
        <f t="shared" si="445"/>
        <v>12731.636331399997</v>
      </c>
      <c r="DG60">
        <f t="shared" si="446"/>
        <v>0.41984500000000002</v>
      </c>
      <c r="DH60" s="1">
        <f t="shared" si="447"/>
        <v>7221.6404868500003</v>
      </c>
      <c r="DI60">
        <f t="shared" si="448"/>
        <v>0.20892250000000001</v>
      </c>
      <c r="DJ60" s="1">
        <f t="shared" si="449"/>
        <v>3593.6195134250006</v>
      </c>
      <c r="DK60">
        <f>'% Surv'!D67</f>
        <v>8.49525E-2</v>
      </c>
      <c r="DL60" s="1">
        <f t="shared" si="450"/>
        <v>1461.2450153249999</v>
      </c>
      <c r="DM60">
        <f>'% Surv'!D68</f>
        <v>2.4455000000000001E-2</v>
      </c>
      <c r="DN60" s="1">
        <f t="shared" si="451"/>
        <v>420.64385215000004</v>
      </c>
      <c r="DO60" s="5">
        <f t="shared" si="454"/>
        <v>3.3249999999999998E-3</v>
      </c>
      <c r="DP60" s="1">
        <f t="shared" si="452"/>
        <v>57.192427250000001</v>
      </c>
      <c r="DQ60">
        <f t="shared" si="453"/>
        <v>67</v>
      </c>
    </row>
    <row r="61" spans="1:121" x14ac:dyDescent="0.2">
      <c r="A61" s="6" t="s">
        <v>10</v>
      </c>
      <c r="B61">
        <f t="shared" si="115"/>
        <v>1957</v>
      </c>
      <c r="C61">
        <v>1623830</v>
      </c>
      <c r="E61">
        <f t="shared" si="342"/>
        <v>99.214542499999993</v>
      </c>
      <c r="F61" s="1">
        <f>+E61*$C61/100</f>
        <v>1611075.50547775</v>
      </c>
      <c r="G61">
        <f t="shared" si="344"/>
        <v>99.025935000000004</v>
      </c>
      <c r="H61" s="1">
        <f t="shared" si="345"/>
        <v>1608012.8403105</v>
      </c>
      <c r="I61">
        <f t="shared" si="346"/>
        <v>98.807022500000002</v>
      </c>
      <c r="J61" s="1">
        <f t="shared" si="347"/>
        <v>1604458.0734617501</v>
      </c>
      <c r="K61">
        <f t="shared" si="348"/>
        <v>98.554334999999995</v>
      </c>
      <c r="L61" s="1">
        <f t="shared" si="349"/>
        <v>1600354.8580304999</v>
      </c>
      <c r="M61">
        <f t="shared" si="350"/>
        <v>98.264132500000002</v>
      </c>
      <c r="N61" s="1">
        <f t="shared" si="351"/>
        <v>1595642.4627747501</v>
      </c>
      <c r="O61">
        <f t="shared" si="352"/>
        <v>97.932512500000001</v>
      </c>
      <c r="P61" s="1">
        <f t="shared" si="353"/>
        <v>1590257.5177287501</v>
      </c>
      <c r="Q61">
        <f t="shared" si="354"/>
        <v>97.555327500000004</v>
      </c>
      <c r="R61" s="1">
        <f t="shared" si="355"/>
        <v>1584132.6745432501</v>
      </c>
      <c r="S61">
        <f t="shared" si="356"/>
        <v>97.128309999999999</v>
      </c>
      <c r="T61" s="1">
        <f t="shared" si="357"/>
        <v>1577198.6362729999</v>
      </c>
      <c r="U61">
        <f t="shared" si="358"/>
        <v>96.646932500000005</v>
      </c>
      <c r="V61" s="1">
        <f t="shared" si="359"/>
        <v>1569381.8840147501</v>
      </c>
      <c r="W61">
        <f t="shared" si="360"/>
        <v>96.106542500000003</v>
      </c>
      <c r="X61" s="1">
        <f t="shared" si="361"/>
        <v>1560606.8690777502</v>
      </c>
      <c r="Y61">
        <f t="shared" si="362"/>
        <v>95.502252499999997</v>
      </c>
      <c r="Z61" s="1">
        <f t="shared" si="363"/>
        <v>1550794.22677075</v>
      </c>
      <c r="AA61">
        <f t="shared" si="364"/>
        <v>94.829032499999997</v>
      </c>
      <c r="AB61" s="1">
        <f t="shared" si="365"/>
        <v>1539862.27844475</v>
      </c>
      <c r="AC61">
        <f t="shared" si="366"/>
        <v>94.081554999999994</v>
      </c>
      <c r="AD61" s="1">
        <f t="shared" si="367"/>
        <v>1527724.5145565001</v>
      </c>
      <c r="AE61">
        <f t="shared" si="368"/>
        <v>93.254317499999999</v>
      </c>
      <c r="AF61" s="1">
        <f t="shared" si="369"/>
        <v>1514291.5838602502</v>
      </c>
      <c r="AG61">
        <f t="shared" si="370"/>
        <v>92.341444999999993</v>
      </c>
      <c r="AH61" s="1">
        <f t="shared" si="371"/>
        <v>1499468.0863435001</v>
      </c>
      <c r="AI61">
        <f t="shared" si="372"/>
        <v>91.336780000000005</v>
      </c>
      <c r="AJ61" s="1">
        <f t="shared" si="373"/>
        <v>1483154.0346740002</v>
      </c>
      <c r="AK61">
        <f t="shared" si="374"/>
        <v>90.233665000000002</v>
      </c>
      <c r="AL61" s="1">
        <f t="shared" si="375"/>
        <v>1465241.3223695001</v>
      </c>
      <c r="AM61">
        <f t="shared" si="376"/>
        <v>89.025080000000003</v>
      </c>
      <c r="AN61" s="1">
        <f t="shared" si="455"/>
        <v>1445615.9565639999</v>
      </c>
      <c r="AO61">
        <f t="shared" si="378"/>
        <v>87.703370000000007</v>
      </c>
      <c r="AP61" s="1">
        <f t="shared" si="379"/>
        <v>1424153.633071</v>
      </c>
      <c r="AQ61">
        <f t="shared" si="380"/>
        <v>86.260450000000006</v>
      </c>
      <c r="AR61" s="1">
        <f t="shared" si="381"/>
        <v>1400723.0652349999</v>
      </c>
      <c r="AS61">
        <f t="shared" si="380"/>
        <v>84.687569999999994</v>
      </c>
      <c r="AT61" s="1">
        <f t="shared" si="381"/>
        <v>1375182.167931</v>
      </c>
      <c r="AU61">
        <f t="shared" si="382"/>
        <v>82.975687500000006</v>
      </c>
      <c r="AV61" s="1">
        <f t="shared" si="383"/>
        <v>1347384.1063312502</v>
      </c>
      <c r="AW61">
        <f t="shared" si="384"/>
        <v>81.115269999999995</v>
      </c>
      <c r="AX61" s="1">
        <f t="shared" si="385"/>
        <v>1317174.0888409999</v>
      </c>
      <c r="AY61">
        <f t="shared" si="386"/>
        <v>79.096902499999999</v>
      </c>
      <c r="AZ61" s="1">
        <f t="shared" si="387"/>
        <v>1284399.2318657499</v>
      </c>
      <c r="BA61">
        <f t="shared" si="388"/>
        <v>76.911349999999999</v>
      </c>
      <c r="BB61" s="1">
        <f t="shared" si="389"/>
        <v>1248909.574705</v>
      </c>
      <c r="BC61">
        <f t="shared" si="390"/>
        <v>74.550362500000006</v>
      </c>
      <c r="BD61" s="1">
        <f t="shared" si="391"/>
        <v>1210571.1513837501</v>
      </c>
      <c r="BE61">
        <f t="shared" si="392"/>
        <v>72.007022500000005</v>
      </c>
      <c r="BF61" s="1">
        <f t="shared" si="393"/>
        <v>1169271.6334617501</v>
      </c>
      <c r="BG61">
        <f t="shared" si="394"/>
        <v>69.276747499999999</v>
      </c>
      <c r="BH61" s="1">
        <f t="shared" si="395"/>
        <v>1124936.6089292499</v>
      </c>
      <c r="BI61">
        <f t="shared" si="396"/>
        <v>66.358000000000004</v>
      </c>
      <c r="BJ61" s="1">
        <f t="shared" si="397"/>
        <v>1077541.1114000001</v>
      </c>
      <c r="BK61">
        <f t="shared" si="398"/>
        <v>63.253245</v>
      </c>
      <c r="BL61" s="1">
        <f t="shared" si="399"/>
        <v>1027125.1682834999</v>
      </c>
      <c r="BM61">
        <f t="shared" si="400"/>
        <v>59.969887499999999</v>
      </c>
      <c r="BN61" s="1">
        <f t="shared" si="401"/>
        <v>973809.02419124986</v>
      </c>
      <c r="BO61">
        <f t="shared" si="402"/>
        <v>56.520859999999999</v>
      </c>
      <c r="BP61" s="1">
        <f t="shared" si="403"/>
        <v>917802.68093799998</v>
      </c>
      <c r="BQ61">
        <f t="shared" si="404"/>
        <v>52.925595000000001</v>
      </c>
      <c r="BR61" s="1">
        <f t="shared" si="405"/>
        <v>859421.6892885</v>
      </c>
      <c r="BS61">
        <f t="shared" si="406"/>
        <v>49.209665000000001</v>
      </c>
      <c r="BT61" s="1">
        <f t="shared" si="407"/>
        <v>799081.30316950008</v>
      </c>
      <c r="BU61">
        <f t="shared" si="408"/>
        <v>45.405569999999997</v>
      </c>
      <c r="BV61" s="1">
        <f t="shared" si="409"/>
        <v>737309.26733099995</v>
      </c>
      <c r="BW61">
        <f t="shared" si="410"/>
        <v>41.551032499999998</v>
      </c>
      <c r="BX61" s="1">
        <f t="shared" si="411"/>
        <v>674718.13104474987</v>
      </c>
      <c r="BY61">
        <f t="shared" si="412"/>
        <v>37.6892225</v>
      </c>
      <c r="BZ61" s="1">
        <f t="shared" si="413"/>
        <v>612008.90172174992</v>
      </c>
      <c r="CA61">
        <f t="shared" si="414"/>
        <v>33.865802500000001</v>
      </c>
      <c r="CB61" s="1">
        <f t="shared" si="415"/>
        <v>549923.06073575001</v>
      </c>
      <c r="CC61">
        <f t="shared" si="416"/>
        <v>30.128387499999999</v>
      </c>
      <c r="CD61" s="1">
        <f t="shared" si="417"/>
        <v>489233.79474124999</v>
      </c>
      <c r="CE61">
        <f t="shared" si="418"/>
        <v>26.522807499999999</v>
      </c>
      <c r="CF61" s="1">
        <f t="shared" si="419"/>
        <v>430685.30502724997</v>
      </c>
      <c r="CG61">
        <f t="shared" si="420"/>
        <v>23.09224</v>
      </c>
      <c r="CH61" s="1">
        <f t="shared" si="421"/>
        <v>374978.72079200001</v>
      </c>
      <c r="CI61">
        <f t="shared" si="422"/>
        <v>19.873572500000002</v>
      </c>
      <c r="CJ61" s="1">
        <f t="shared" si="423"/>
        <v>322713.03232674999</v>
      </c>
      <c r="CK61">
        <f t="shared" si="424"/>
        <v>16.89678</v>
      </c>
      <c r="CL61" s="1">
        <f t="shared" si="425"/>
        <v>274374.98267400003</v>
      </c>
      <c r="CM61">
        <f t="shared" si="426"/>
        <v>14.1826425</v>
      </c>
      <c r="CN61" s="1">
        <f t="shared" si="427"/>
        <v>230302.00370775</v>
      </c>
      <c r="CO61">
        <f t="shared" si="428"/>
        <v>11.742962500000001</v>
      </c>
      <c r="CP61" s="1">
        <f t="shared" si="429"/>
        <v>190685.74796375004</v>
      </c>
      <c r="CQ61">
        <f t="shared" si="430"/>
        <v>9.5803999999999991</v>
      </c>
      <c r="CR61" s="1">
        <f t="shared" si="431"/>
        <v>155569.40931999998</v>
      </c>
      <c r="CS61">
        <f t="shared" si="432"/>
        <v>7.6896224999999996</v>
      </c>
      <c r="CT61" s="1">
        <f t="shared" si="433"/>
        <v>124866.39704174999</v>
      </c>
      <c r="CU61">
        <f t="shared" si="434"/>
        <v>6.0590999999999999</v>
      </c>
      <c r="CV61" s="1">
        <f t="shared" si="435"/>
        <v>98389.483529999998</v>
      </c>
      <c r="CW61">
        <f t="shared" si="436"/>
        <v>4.6726774999999998</v>
      </c>
      <c r="CX61" s="1">
        <f t="shared" si="437"/>
        <v>75876.339048249996</v>
      </c>
      <c r="CY61">
        <f t="shared" si="438"/>
        <v>3.5119824999999998</v>
      </c>
      <c r="CZ61" s="1">
        <f t="shared" si="439"/>
        <v>57028.625429749998</v>
      </c>
      <c r="DA61">
        <f t="shared" si="440"/>
        <v>2.5574499999999998</v>
      </c>
      <c r="DB61" s="1">
        <f t="shared" si="441"/>
        <v>41528.640334999996</v>
      </c>
      <c r="DC61">
        <f t="shared" si="442"/>
        <v>1.7899350000000001</v>
      </c>
      <c r="DD61" s="1">
        <f t="shared" si="443"/>
        <v>29065.501510499998</v>
      </c>
      <c r="DE61">
        <f t="shared" si="444"/>
        <v>1.190385</v>
      </c>
      <c r="DF61" s="1">
        <f t="shared" si="445"/>
        <v>19329.828745499999</v>
      </c>
      <c r="DG61">
        <f t="shared" si="446"/>
        <v>0.74017999999999995</v>
      </c>
      <c r="DH61" s="1">
        <f t="shared" si="447"/>
        <v>12019.264893999998</v>
      </c>
      <c r="DI61">
        <f t="shared" si="448"/>
        <v>0.41984500000000002</v>
      </c>
      <c r="DJ61" s="1">
        <f t="shared" si="449"/>
        <v>6817.569063500001</v>
      </c>
      <c r="DK61">
        <f>'% Surv'!D66</f>
        <v>0.20892250000000001</v>
      </c>
      <c r="DL61" s="1">
        <f t="shared" si="450"/>
        <v>3392.5462317500001</v>
      </c>
      <c r="DM61">
        <f>'% Surv'!D67</f>
        <v>8.49525E-2</v>
      </c>
      <c r="DN61" s="1">
        <f t="shared" si="451"/>
        <v>1379.48418075</v>
      </c>
      <c r="DO61" s="5">
        <f t="shared" si="454"/>
        <v>2.4455000000000001E-2</v>
      </c>
      <c r="DP61" s="1">
        <f t="shared" si="452"/>
        <v>397.10762650000004</v>
      </c>
      <c r="DQ61">
        <f t="shared" si="453"/>
        <v>66</v>
      </c>
    </row>
    <row r="62" spans="1:121" x14ac:dyDescent="0.2">
      <c r="A62" s="6" t="s">
        <v>10</v>
      </c>
      <c r="B62">
        <f t="shared" si="115"/>
        <v>1958</v>
      </c>
      <c r="C62">
        <v>1379080</v>
      </c>
      <c r="E62">
        <f t="shared" si="342"/>
        <v>99.376165</v>
      </c>
      <c r="F62" s="1">
        <f t="shared" si="343"/>
        <v>1370476.8162819999</v>
      </c>
      <c r="G62">
        <f t="shared" si="344"/>
        <v>99.214542499999993</v>
      </c>
      <c r="H62" s="1">
        <f t="shared" si="345"/>
        <v>1368247.9127089998</v>
      </c>
      <c r="I62">
        <f t="shared" si="346"/>
        <v>99.025935000000004</v>
      </c>
      <c r="J62" s="1">
        <f t="shared" si="347"/>
        <v>1365646.8643979998</v>
      </c>
      <c r="K62">
        <f t="shared" si="348"/>
        <v>98.807022500000002</v>
      </c>
      <c r="L62" s="1">
        <f t="shared" si="349"/>
        <v>1362627.8858930001</v>
      </c>
      <c r="M62">
        <f t="shared" si="350"/>
        <v>98.554334999999995</v>
      </c>
      <c r="N62" s="1">
        <f t="shared" si="351"/>
        <v>1359143.1231180001</v>
      </c>
      <c r="O62">
        <f t="shared" si="352"/>
        <v>98.264132500000002</v>
      </c>
      <c r="P62" s="1">
        <f t="shared" si="353"/>
        <v>1355140.9984810001</v>
      </c>
      <c r="Q62">
        <f t="shared" si="354"/>
        <v>97.932512500000001</v>
      </c>
      <c r="R62" s="1">
        <f t="shared" si="355"/>
        <v>1350567.6933849999</v>
      </c>
      <c r="S62">
        <f t="shared" si="356"/>
        <v>97.555327500000004</v>
      </c>
      <c r="T62" s="1">
        <f t="shared" si="357"/>
        <v>1345366.010487</v>
      </c>
      <c r="U62">
        <f t="shared" si="358"/>
        <v>97.128309999999999</v>
      </c>
      <c r="V62" s="1">
        <f t="shared" si="359"/>
        <v>1339477.0975479998</v>
      </c>
      <c r="W62">
        <f t="shared" si="360"/>
        <v>96.646932500000005</v>
      </c>
      <c r="X62" s="1">
        <f t="shared" si="361"/>
        <v>1332838.516721</v>
      </c>
      <c r="Y62">
        <f t="shared" si="362"/>
        <v>96.106542500000003</v>
      </c>
      <c r="Z62" s="1">
        <f t="shared" si="363"/>
        <v>1325386.1063090002</v>
      </c>
      <c r="AA62">
        <f t="shared" si="364"/>
        <v>95.502252499999997</v>
      </c>
      <c r="AB62" s="1">
        <f t="shared" si="365"/>
        <v>1317052.4637770001</v>
      </c>
      <c r="AC62">
        <f t="shared" si="366"/>
        <v>94.829032499999997</v>
      </c>
      <c r="AD62" s="1">
        <f t="shared" si="367"/>
        <v>1307768.2214009999</v>
      </c>
      <c r="AE62">
        <f t="shared" si="368"/>
        <v>94.081554999999994</v>
      </c>
      <c r="AF62" s="1">
        <f t="shared" si="369"/>
        <v>1297459.908694</v>
      </c>
      <c r="AG62">
        <f t="shared" si="370"/>
        <v>93.254317499999999</v>
      </c>
      <c r="AH62" s="1">
        <f t="shared" si="371"/>
        <v>1286051.6417789999</v>
      </c>
      <c r="AI62">
        <f t="shared" si="372"/>
        <v>92.341444999999993</v>
      </c>
      <c r="AJ62" s="1">
        <f t="shared" si="373"/>
        <v>1273462.399706</v>
      </c>
      <c r="AK62">
        <f t="shared" si="374"/>
        <v>91.336780000000005</v>
      </c>
      <c r="AL62" s="1">
        <f t="shared" si="375"/>
        <v>1259607.2656240002</v>
      </c>
      <c r="AM62">
        <f t="shared" si="376"/>
        <v>90.233665000000002</v>
      </c>
      <c r="AN62" s="1">
        <f t="shared" si="455"/>
        <v>1244394.427282</v>
      </c>
      <c r="AO62">
        <f t="shared" si="378"/>
        <v>89.025080000000003</v>
      </c>
      <c r="AP62" s="1">
        <f t="shared" si="379"/>
        <v>1227727.073264</v>
      </c>
      <c r="AQ62">
        <f t="shared" si="380"/>
        <v>87.703370000000007</v>
      </c>
      <c r="AR62" s="1">
        <f t="shared" si="381"/>
        <v>1209499.634996</v>
      </c>
      <c r="AS62">
        <f t="shared" si="380"/>
        <v>86.260450000000006</v>
      </c>
      <c r="AT62" s="1">
        <f t="shared" si="381"/>
        <v>1189600.6138600002</v>
      </c>
      <c r="AU62">
        <f t="shared" si="382"/>
        <v>84.687569999999994</v>
      </c>
      <c r="AV62" s="1">
        <f t="shared" si="383"/>
        <v>1167909.340356</v>
      </c>
      <c r="AW62">
        <f t="shared" si="384"/>
        <v>82.975687500000006</v>
      </c>
      <c r="AX62" s="1">
        <f t="shared" si="385"/>
        <v>1144301.111175</v>
      </c>
      <c r="AY62">
        <f t="shared" si="386"/>
        <v>81.115269999999995</v>
      </c>
      <c r="AZ62" s="1">
        <f t="shared" si="387"/>
        <v>1118644.4655160001</v>
      </c>
      <c r="BA62">
        <f t="shared" si="388"/>
        <v>79.096902499999999</v>
      </c>
      <c r="BB62" s="1">
        <f t="shared" si="389"/>
        <v>1090809.5629969998</v>
      </c>
      <c r="BC62">
        <f t="shared" si="390"/>
        <v>76.911349999999999</v>
      </c>
      <c r="BD62" s="1">
        <f t="shared" si="391"/>
        <v>1060669.0455799999</v>
      </c>
      <c r="BE62">
        <f t="shared" si="392"/>
        <v>74.550362500000006</v>
      </c>
      <c r="BF62" s="1">
        <f t="shared" si="393"/>
        <v>1028109.1391650001</v>
      </c>
      <c r="BG62">
        <f t="shared" si="394"/>
        <v>72.007022500000005</v>
      </c>
      <c r="BH62" s="1">
        <f t="shared" si="395"/>
        <v>993034.44589300011</v>
      </c>
      <c r="BI62">
        <f t="shared" si="396"/>
        <v>69.276747499999999</v>
      </c>
      <c r="BJ62" s="1">
        <f t="shared" si="397"/>
        <v>955381.76942299993</v>
      </c>
      <c r="BK62">
        <f t="shared" si="398"/>
        <v>66.358000000000004</v>
      </c>
      <c r="BL62" s="1">
        <f t="shared" si="399"/>
        <v>915129.90639999998</v>
      </c>
      <c r="BM62">
        <f t="shared" si="400"/>
        <v>63.253245</v>
      </c>
      <c r="BN62" s="1">
        <f t="shared" si="401"/>
        <v>872312.85114599997</v>
      </c>
      <c r="BO62">
        <f t="shared" si="402"/>
        <v>59.969887499999999</v>
      </c>
      <c r="BP62" s="1">
        <f t="shared" si="403"/>
        <v>827032.72453500004</v>
      </c>
      <c r="BQ62">
        <f t="shared" si="404"/>
        <v>56.520859999999999</v>
      </c>
      <c r="BR62" s="1">
        <f t="shared" si="405"/>
        <v>779467.8760879999</v>
      </c>
      <c r="BS62">
        <f t="shared" si="406"/>
        <v>52.925595000000001</v>
      </c>
      <c r="BT62" s="1">
        <f t="shared" si="407"/>
        <v>729886.29552599997</v>
      </c>
      <c r="BU62">
        <f t="shared" si="408"/>
        <v>49.209665000000001</v>
      </c>
      <c r="BV62" s="1">
        <f t="shared" si="409"/>
        <v>678640.64808199997</v>
      </c>
      <c r="BW62">
        <f t="shared" si="410"/>
        <v>45.405569999999997</v>
      </c>
      <c r="BX62" s="1">
        <f t="shared" si="411"/>
        <v>626179.13475600001</v>
      </c>
      <c r="BY62">
        <f t="shared" si="412"/>
        <v>41.551032499999998</v>
      </c>
      <c r="BZ62" s="1">
        <f t="shared" si="413"/>
        <v>573021.97900100006</v>
      </c>
      <c r="CA62">
        <f t="shared" si="414"/>
        <v>37.6892225</v>
      </c>
      <c r="CB62" s="1">
        <f t="shared" si="415"/>
        <v>519764.52965300001</v>
      </c>
      <c r="CC62">
        <f t="shared" si="416"/>
        <v>33.865802500000001</v>
      </c>
      <c r="CD62" s="1">
        <f t="shared" si="417"/>
        <v>467036.50911700004</v>
      </c>
      <c r="CE62">
        <f t="shared" si="418"/>
        <v>30.128387499999999</v>
      </c>
      <c r="CF62" s="1">
        <f t="shared" si="419"/>
        <v>415494.56633499992</v>
      </c>
      <c r="CG62">
        <f t="shared" si="420"/>
        <v>26.522807499999999</v>
      </c>
      <c r="CH62" s="1">
        <f t="shared" si="421"/>
        <v>365770.73367099999</v>
      </c>
      <c r="CI62">
        <f t="shared" si="422"/>
        <v>23.09224</v>
      </c>
      <c r="CJ62" s="1">
        <f t="shared" si="423"/>
        <v>318460.46339200001</v>
      </c>
      <c r="CK62">
        <f t="shared" si="424"/>
        <v>19.873572500000002</v>
      </c>
      <c r="CL62" s="1">
        <f t="shared" si="425"/>
        <v>274072.46363300004</v>
      </c>
      <c r="CM62">
        <f t="shared" si="426"/>
        <v>16.89678</v>
      </c>
      <c r="CN62" s="1">
        <f t="shared" si="427"/>
        <v>233020.11362399999</v>
      </c>
      <c r="CO62">
        <f t="shared" si="428"/>
        <v>14.1826425</v>
      </c>
      <c r="CP62" s="1">
        <f t="shared" si="429"/>
        <v>195589.98618900002</v>
      </c>
      <c r="CQ62">
        <f t="shared" si="430"/>
        <v>11.742962500000001</v>
      </c>
      <c r="CR62" s="1">
        <f t="shared" si="431"/>
        <v>161944.84724500001</v>
      </c>
      <c r="CS62">
        <f t="shared" si="432"/>
        <v>9.5803999999999991</v>
      </c>
      <c r="CT62" s="1">
        <f t="shared" si="433"/>
        <v>132121.38032</v>
      </c>
      <c r="CU62">
        <f t="shared" si="434"/>
        <v>7.6896224999999996</v>
      </c>
      <c r="CV62" s="1">
        <f t="shared" si="435"/>
        <v>106046.04597299999</v>
      </c>
      <c r="CW62">
        <f t="shared" si="436"/>
        <v>6.0590999999999999</v>
      </c>
      <c r="CX62" s="1">
        <f t="shared" si="437"/>
        <v>83559.836279999989</v>
      </c>
      <c r="CY62">
        <f t="shared" si="438"/>
        <v>4.6726774999999998</v>
      </c>
      <c r="CZ62" s="1">
        <f t="shared" si="439"/>
        <v>64439.960867000002</v>
      </c>
      <c r="DA62">
        <f t="shared" si="440"/>
        <v>3.5119824999999998</v>
      </c>
      <c r="DB62" s="1">
        <f t="shared" si="441"/>
        <v>48433.048260999989</v>
      </c>
      <c r="DC62">
        <f t="shared" si="442"/>
        <v>2.5574499999999998</v>
      </c>
      <c r="DD62" s="1">
        <f t="shared" si="443"/>
        <v>35269.281459999998</v>
      </c>
      <c r="DE62">
        <f t="shared" si="444"/>
        <v>1.7899350000000001</v>
      </c>
      <c r="DF62" s="1">
        <f t="shared" si="445"/>
        <v>24684.635598000001</v>
      </c>
      <c r="DG62">
        <f t="shared" si="446"/>
        <v>1.190385</v>
      </c>
      <c r="DH62" s="1">
        <f t="shared" si="447"/>
        <v>16416.361457999999</v>
      </c>
      <c r="DI62">
        <f t="shared" si="448"/>
        <v>0.74017999999999995</v>
      </c>
      <c r="DJ62" s="1">
        <f t="shared" si="449"/>
        <v>10207.674343999999</v>
      </c>
      <c r="DK62">
        <f>'% Surv'!D65</f>
        <v>0.41984500000000002</v>
      </c>
      <c r="DL62" s="1">
        <f t="shared" si="450"/>
        <v>5789.998426000001</v>
      </c>
      <c r="DM62">
        <f>'% Surv'!D66</f>
        <v>0.20892250000000001</v>
      </c>
      <c r="DN62" s="1">
        <f t="shared" si="451"/>
        <v>2881.2084130000003</v>
      </c>
      <c r="DO62" s="5">
        <f t="shared" si="454"/>
        <v>8.49525E-2</v>
      </c>
      <c r="DP62" s="1">
        <f t="shared" si="452"/>
        <v>1171.5629369999999</v>
      </c>
      <c r="DQ62">
        <f t="shared" si="453"/>
        <v>65</v>
      </c>
    </row>
    <row r="63" spans="1:121" x14ac:dyDescent="0.2">
      <c r="A63" s="6" t="s">
        <v>10</v>
      </c>
      <c r="B63">
        <f t="shared" si="115"/>
        <v>1959</v>
      </c>
      <c r="C63">
        <v>1242758</v>
      </c>
      <c r="E63">
        <f t="shared" si="342"/>
        <v>99.513832500000007</v>
      </c>
      <c r="F63" s="1">
        <f t="shared" si="343"/>
        <v>1236716.1145003501</v>
      </c>
      <c r="G63">
        <f t="shared" si="344"/>
        <v>99.376165</v>
      </c>
      <c r="H63" s="1">
        <f t="shared" si="345"/>
        <v>1235005.2406307</v>
      </c>
      <c r="I63">
        <f t="shared" si="346"/>
        <v>99.214542499999993</v>
      </c>
      <c r="J63" s="1">
        <f t="shared" si="347"/>
        <v>1232996.66408215</v>
      </c>
      <c r="K63">
        <f t="shared" si="348"/>
        <v>99.025935000000004</v>
      </c>
      <c r="L63" s="1">
        <f t="shared" si="349"/>
        <v>1230652.7292873</v>
      </c>
      <c r="M63">
        <f t="shared" si="350"/>
        <v>98.807022500000002</v>
      </c>
      <c r="N63" s="1">
        <f t="shared" si="351"/>
        <v>1227932.17668055</v>
      </c>
      <c r="O63">
        <f t="shared" si="352"/>
        <v>98.554334999999995</v>
      </c>
      <c r="P63" s="1">
        <f t="shared" si="353"/>
        <v>1224791.8825592999</v>
      </c>
      <c r="Q63">
        <f t="shared" si="354"/>
        <v>98.264132500000002</v>
      </c>
      <c r="R63" s="1">
        <f t="shared" si="355"/>
        <v>1221185.3677743501</v>
      </c>
      <c r="S63">
        <f t="shared" si="356"/>
        <v>97.932512500000001</v>
      </c>
      <c r="T63" s="1">
        <f t="shared" si="357"/>
        <v>1217064.13369475</v>
      </c>
      <c r="U63">
        <f t="shared" si="358"/>
        <v>97.555327500000004</v>
      </c>
      <c r="V63" s="1">
        <f t="shared" si="359"/>
        <v>1212376.6369324501</v>
      </c>
      <c r="W63">
        <f t="shared" si="360"/>
        <v>97.128309999999999</v>
      </c>
      <c r="X63" s="1">
        <f t="shared" si="361"/>
        <v>1207069.8427897999</v>
      </c>
      <c r="Y63">
        <f t="shared" si="362"/>
        <v>96.646932500000005</v>
      </c>
      <c r="Z63" s="1">
        <f t="shared" si="363"/>
        <v>1201087.4853983501</v>
      </c>
      <c r="AA63">
        <f t="shared" si="364"/>
        <v>96.106542500000003</v>
      </c>
      <c r="AB63" s="1">
        <f t="shared" si="365"/>
        <v>1194371.7454421502</v>
      </c>
      <c r="AC63">
        <f t="shared" si="366"/>
        <v>95.502252499999997</v>
      </c>
      <c r="AD63" s="1">
        <f t="shared" si="367"/>
        <v>1186861.8831239499</v>
      </c>
      <c r="AE63">
        <f t="shared" si="368"/>
        <v>94.829032499999997</v>
      </c>
      <c r="AF63" s="1">
        <f t="shared" si="369"/>
        <v>1178495.3877163499</v>
      </c>
      <c r="AG63">
        <f t="shared" si="370"/>
        <v>94.081554999999994</v>
      </c>
      <c r="AH63" s="1">
        <f t="shared" si="371"/>
        <v>1169206.0512869</v>
      </c>
      <c r="AI63">
        <f t="shared" si="372"/>
        <v>93.254317499999999</v>
      </c>
      <c r="AJ63" s="1">
        <f t="shared" si="373"/>
        <v>1158925.4910766501</v>
      </c>
      <c r="AK63">
        <f t="shared" si="374"/>
        <v>92.341444999999993</v>
      </c>
      <c r="AL63" s="1">
        <f t="shared" si="375"/>
        <v>1147580.6950530999</v>
      </c>
      <c r="AM63">
        <f t="shared" si="376"/>
        <v>91.336780000000005</v>
      </c>
      <c r="AN63" s="1">
        <f t="shared" si="455"/>
        <v>1135095.1403924001</v>
      </c>
      <c r="AO63">
        <f t="shared" si="378"/>
        <v>90.233665000000002</v>
      </c>
      <c r="AP63" s="1">
        <f t="shared" si="379"/>
        <v>1121386.0904806999</v>
      </c>
      <c r="AQ63">
        <f t="shared" si="380"/>
        <v>89.025080000000003</v>
      </c>
      <c r="AR63" s="1">
        <f t="shared" si="381"/>
        <v>1106366.3037064001</v>
      </c>
      <c r="AS63">
        <f t="shared" si="380"/>
        <v>87.703370000000007</v>
      </c>
      <c r="AT63" s="1">
        <f t="shared" si="381"/>
        <v>1089940.6469446002</v>
      </c>
      <c r="AU63">
        <f t="shared" si="382"/>
        <v>86.260450000000006</v>
      </c>
      <c r="AV63" s="1">
        <f t="shared" si="383"/>
        <v>1072008.6432110001</v>
      </c>
      <c r="AW63">
        <f t="shared" si="384"/>
        <v>84.687569999999994</v>
      </c>
      <c r="AX63" s="1">
        <f t="shared" si="385"/>
        <v>1052461.5511806</v>
      </c>
      <c r="AY63">
        <f t="shared" si="386"/>
        <v>82.975687500000006</v>
      </c>
      <c r="AZ63" s="1">
        <f t="shared" si="387"/>
        <v>1031186.99446125</v>
      </c>
      <c r="BA63">
        <f t="shared" si="388"/>
        <v>81.115269999999995</v>
      </c>
      <c r="BB63" s="1">
        <f t="shared" si="389"/>
        <v>1008066.5071465999</v>
      </c>
      <c r="BC63">
        <f t="shared" si="390"/>
        <v>79.096902499999999</v>
      </c>
      <c r="BD63" s="1">
        <f t="shared" si="391"/>
        <v>982983.08357095008</v>
      </c>
      <c r="BE63">
        <f t="shared" si="392"/>
        <v>76.911349999999999</v>
      </c>
      <c r="BF63" s="1">
        <f t="shared" si="393"/>
        <v>955821.95503299998</v>
      </c>
      <c r="BG63">
        <f t="shared" si="394"/>
        <v>74.550362500000006</v>
      </c>
      <c r="BH63" s="1">
        <f t="shared" si="395"/>
        <v>926480.59399775008</v>
      </c>
      <c r="BI63">
        <f t="shared" si="396"/>
        <v>72.007022500000005</v>
      </c>
      <c r="BJ63" s="1">
        <f t="shared" si="397"/>
        <v>894873.03268055012</v>
      </c>
      <c r="BK63">
        <f t="shared" si="398"/>
        <v>69.276747499999999</v>
      </c>
      <c r="BL63" s="1">
        <f t="shared" si="399"/>
        <v>860942.32169605</v>
      </c>
      <c r="BM63">
        <f t="shared" si="400"/>
        <v>66.358000000000004</v>
      </c>
      <c r="BN63" s="1">
        <f t="shared" si="401"/>
        <v>824669.3536400001</v>
      </c>
      <c r="BO63">
        <f t="shared" si="402"/>
        <v>63.253245</v>
      </c>
      <c r="BP63" s="1">
        <f t="shared" si="403"/>
        <v>786084.76249709993</v>
      </c>
      <c r="BQ63">
        <f t="shared" si="404"/>
        <v>59.969887499999999</v>
      </c>
      <c r="BR63" s="1">
        <f t="shared" si="405"/>
        <v>745280.57449725003</v>
      </c>
      <c r="BS63">
        <f t="shared" si="406"/>
        <v>56.520859999999999</v>
      </c>
      <c r="BT63" s="1">
        <f t="shared" si="407"/>
        <v>702417.50931879994</v>
      </c>
      <c r="BU63">
        <f t="shared" si="408"/>
        <v>52.925595000000001</v>
      </c>
      <c r="BV63" s="1">
        <f t="shared" si="409"/>
        <v>657737.06591010001</v>
      </c>
      <c r="BW63">
        <f t="shared" si="410"/>
        <v>49.209665000000001</v>
      </c>
      <c r="BX63" s="1">
        <f t="shared" si="411"/>
        <v>611557.04856070003</v>
      </c>
      <c r="BY63">
        <f t="shared" si="412"/>
        <v>45.405569999999997</v>
      </c>
      <c r="BZ63" s="1">
        <f t="shared" si="413"/>
        <v>564281.35362059996</v>
      </c>
      <c r="CA63">
        <f t="shared" si="414"/>
        <v>41.551032499999998</v>
      </c>
      <c r="CB63" s="1">
        <f t="shared" si="415"/>
        <v>516378.78047634999</v>
      </c>
      <c r="CC63">
        <f t="shared" si="416"/>
        <v>37.6892225</v>
      </c>
      <c r="CD63" s="1">
        <f t="shared" si="417"/>
        <v>468385.82775654999</v>
      </c>
      <c r="CE63">
        <f t="shared" si="418"/>
        <v>33.865802500000001</v>
      </c>
      <c r="CF63" s="1">
        <f t="shared" si="419"/>
        <v>420869.96983295004</v>
      </c>
      <c r="CG63">
        <f t="shared" si="420"/>
        <v>30.128387499999999</v>
      </c>
      <c r="CH63" s="1">
        <f t="shared" si="421"/>
        <v>374422.94592725002</v>
      </c>
      <c r="CI63">
        <f t="shared" si="422"/>
        <v>26.522807499999999</v>
      </c>
      <c r="CJ63" s="1">
        <f t="shared" si="423"/>
        <v>329614.31203084998</v>
      </c>
      <c r="CK63">
        <f t="shared" si="424"/>
        <v>23.09224</v>
      </c>
      <c r="CL63" s="1">
        <f t="shared" si="425"/>
        <v>286980.65997919999</v>
      </c>
      <c r="CM63">
        <f t="shared" si="426"/>
        <v>19.873572500000002</v>
      </c>
      <c r="CN63" s="1">
        <f t="shared" si="427"/>
        <v>246980.41212955001</v>
      </c>
      <c r="CO63">
        <f t="shared" si="428"/>
        <v>16.89678</v>
      </c>
      <c r="CP63" s="1">
        <f t="shared" si="429"/>
        <v>209986.0851924</v>
      </c>
      <c r="CQ63">
        <f t="shared" si="430"/>
        <v>14.1826425</v>
      </c>
      <c r="CR63" s="1">
        <f t="shared" si="431"/>
        <v>176255.92428015001</v>
      </c>
      <c r="CS63">
        <f t="shared" si="432"/>
        <v>11.742962500000001</v>
      </c>
      <c r="CT63" s="1">
        <f t="shared" si="433"/>
        <v>145936.60590575001</v>
      </c>
      <c r="CU63">
        <f t="shared" si="434"/>
        <v>9.5803999999999991</v>
      </c>
      <c r="CV63" s="1">
        <f t="shared" si="435"/>
        <v>119061.18743199999</v>
      </c>
      <c r="CW63">
        <f t="shared" si="436"/>
        <v>7.6896224999999996</v>
      </c>
      <c r="CX63" s="1">
        <f t="shared" si="437"/>
        <v>95563.398788549996</v>
      </c>
      <c r="CY63">
        <f t="shared" si="438"/>
        <v>6.0590999999999999</v>
      </c>
      <c r="CZ63" s="1">
        <f t="shared" si="439"/>
        <v>75299.949978000004</v>
      </c>
      <c r="DA63">
        <f t="shared" si="440"/>
        <v>4.6726774999999998</v>
      </c>
      <c r="DB63" s="1">
        <f t="shared" si="441"/>
        <v>58070.073445450005</v>
      </c>
      <c r="DC63">
        <f t="shared" si="442"/>
        <v>3.5119824999999998</v>
      </c>
      <c r="DD63" s="1">
        <f t="shared" si="443"/>
        <v>43645.443477349996</v>
      </c>
      <c r="DE63">
        <f t="shared" si="444"/>
        <v>2.5574499999999998</v>
      </c>
      <c r="DF63" s="1">
        <f t="shared" si="445"/>
        <v>31782.914470999996</v>
      </c>
      <c r="DG63">
        <f t="shared" si="446"/>
        <v>1.7899350000000001</v>
      </c>
      <c r="DH63" s="1">
        <f t="shared" si="447"/>
        <v>22244.560407299999</v>
      </c>
      <c r="DI63">
        <f t="shared" si="448"/>
        <v>1.190385</v>
      </c>
      <c r="DJ63" s="1">
        <f t="shared" si="449"/>
        <v>14793.6048183</v>
      </c>
      <c r="DK63">
        <f>'% Surv'!D64</f>
        <v>0.74017999999999995</v>
      </c>
      <c r="DL63" s="1">
        <f t="shared" si="450"/>
        <v>9198.6461643999992</v>
      </c>
      <c r="DM63">
        <f>'% Surv'!D65</f>
        <v>0.41984500000000002</v>
      </c>
      <c r="DN63" s="1">
        <f t="shared" si="451"/>
        <v>5217.6573251</v>
      </c>
      <c r="DO63" s="5">
        <f t="shared" si="454"/>
        <v>0.20892250000000001</v>
      </c>
      <c r="DP63" s="1">
        <f t="shared" si="452"/>
        <v>2596.40108255</v>
      </c>
      <c r="DQ63">
        <f t="shared" si="453"/>
        <v>64</v>
      </c>
    </row>
    <row r="64" spans="1:121" x14ac:dyDescent="0.2">
      <c r="A64" s="6" t="s">
        <v>10</v>
      </c>
      <c r="B64">
        <f t="shared" si="115"/>
        <v>1960</v>
      </c>
      <c r="C64">
        <v>1046493</v>
      </c>
      <c r="E64">
        <f t="shared" si="342"/>
        <v>99.630402500000002</v>
      </c>
      <c r="F64" s="1">
        <f t="shared" si="343"/>
        <v>1042625.1880343251</v>
      </c>
      <c r="G64">
        <f t="shared" si="344"/>
        <v>99.513832500000007</v>
      </c>
      <c r="H64" s="1">
        <f t="shared" si="345"/>
        <v>1041405.291144225</v>
      </c>
      <c r="I64">
        <f t="shared" si="346"/>
        <v>99.376165</v>
      </c>
      <c r="J64" s="1">
        <f t="shared" si="347"/>
        <v>1039964.61039345</v>
      </c>
      <c r="K64">
        <f t="shared" si="348"/>
        <v>99.214542499999993</v>
      </c>
      <c r="L64" s="1">
        <f t="shared" si="349"/>
        <v>1038273.242244525</v>
      </c>
      <c r="M64">
        <f t="shared" si="350"/>
        <v>99.025935000000004</v>
      </c>
      <c r="N64" s="1">
        <f t="shared" si="351"/>
        <v>1036299.47795955</v>
      </c>
      <c r="O64">
        <f t="shared" si="352"/>
        <v>98.807022500000002</v>
      </c>
      <c r="P64" s="1">
        <f t="shared" si="353"/>
        <v>1034008.5739709251</v>
      </c>
      <c r="Q64">
        <f t="shared" si="354"/>
        <v>98.554334999999995</v>
      </c>
      <c r="R64" s="1">
        <f t="shared" si="355"/>
        <v>1031364.21697155</v>
      </c>
      <c r="S64">
        <f t="shared" si="356"/>
        <v>98.264132500000002</v>
      </c>
      <c r="T64" s="1">
        <f t="shared" si="357"/>
        <v>1028327.268123225</v>
      </c>
      <c r="U64">
        <f t="shared" si="358"/>
        <v>97.932512500000001</v>
      </c>
      <c r="V64" s="1">
        <f t="shared" si="359"/>
        <v>1024856.8880366251</v>
      </c>
      <c r="W64">
        <f t="shared" si="360"/>
        <v>97.555327500000004</v>
      </c>
      <c r="X64" s="1">
        <f t="shared" si="361"/>
        <v>1020909.6734145751</v>
      </c>
      <c r="Y64">
        <f t="shared" si="362"/>
        <v>97.128309999999999</v>
      </c>
      <c r="Z64" s="1">
        <f t="shared" si="363"/>
        <v>1016440.9651683</v>
      </c>
      <c r="AA64">
        <f t="shared" si="364"/>
        <v>96.646932500000005</v>
      </c>
      <c r="AB64" s="1">
        <f t="shared" si="365"/>
        <v>1011403.383327225</v>
      </c>
      <c r="AC64">
        <f t="shared" si="366"/>
        <v>96.106542500000003</v>
      </c>
      <c r="AD64" s="1">
        <f t="shared" si="367"/>
        <v>1005748.239804525</v>
      </c>
      <c r="AE64">
        <f t="shared" si="368"/>
        <v>95.502252499999997</v>
      </c>
      <c r="AF64" s="1">
        <f t="shared" si="369"/>
        <v>999424.38725482498</v>
      </c>
      <c r="AG64">
        <f t="shared" si="370"/>
        <v>94.829032499999997</v>
      </c>
      <c r="AH64" s="1">
        <f t="shared" si="371"/>
        <v>992379.18708022486</v>
      </c>
      <c r="AI64">
        <f t="shared" si="372"/>
        <v>94.081554999999994</v>
      </c>
      <c r="AJ64" s="1">
        <f t="shared" si="373"/>
        <v>984556.88736614992</v>
      </c>
      <c r="AK64">
        <f t="shared" si="374"/>
        <v>93.254317499999999</v>
      </c>
      <c r="AL64" s="1">
        <f t="shared" si="375"/>
        <v>975899.90483527491</v>
      </c>
      <c r="AM64">
        <f t="shared" si="376"/>
        <v>92.341444999999993</v>
      </c>
      <c r="AN64" s="1">
        <f t="shared" si="455"/>
        <v>966346.75802384992</v>
      </c>
      <c r="AO64">
        <f t="shared" si="378"/>
        <v>91.336780000000005</v>
      </c>
      <c r="AP64" s="1">
        <f t="shared" si="379"/>
        <v>955833.00912539999</v>
      </c>
      <c r="AQ64">
        <f t="shared" si="380"/>
        <v>90.233665000000002</v>
      </c>
      <c r="AR64" s="1">
        <f t="shared" si="381"/>
        <v>944288.98786845</v>
      </c>
      <c r="AS64">
        <f t="shared" si="380"/>
        <v>89.025080000000003</v>
      </c>
      <c r="AT64" s="1">
        <f t="shared" si="381"/>
        <v>931641.23044439999</v>
      </c>
      <c r="AU64">
        <f t="shared" si="382"/>
        <v>87.703370000000007</v>
      </c>
      <c r="AV64" s="1">
        <f t="shared" si="383"/>
        <v>917809.62781410012</v>
      </c>
      <c r="AW64">
        <f t="shared" si="384"/>
        <v>86.260450000000006</v>
      </c>
      <c r="AX64" s="1">
        <f t="shared" si="385"/>
        <v>902709.57101850002</v>
      </c>
      <c r="AY64">
        <f t="shared" si="386"/>
        <v>84.687569999999994</v>
      </c>
      <c r="AZ64" s="1">
        <f t="shared" si="387"/>
        <v>886249.49192010006</v>
      </c>
      <c r="BA64">
        <f t="shared" si="388"/>
        <v>82.975687500000006</v>
      </c>
      <c r="BB64" s="1">
        <f t="shared" si="389"/>
        <v>868334.76138937508</v>
      </c>
      <c r="BC64">
        <f t="shared" si="390"/>
        <v>81.115269999999995</v>
      </c>
      <c r="BD64" s="1">
        <f t="shared" si="391"/>
        <v>848865.62248109991</v>
      </c>
      <c r="BE64">
        <f t="shared" si="392"/>
        <v>79.096902499999999</v>
      </c>
      <c r="BF64" s="1">
        <f t="shared" si="393"/>
        <v>827743.54787932499</v>
      </c>
      <c r="BG64">
        <f t="shared" si="394"/>
        <v>76.911349999999999</v>
      </c>
      <c r="BH64" s="1">
        <f t="shared" si="395"/>
        <v>804871.89395549998</v>
      </c>
      <c r="BI64">
        <f t="shared" si="396"/>
        <v>74.550362500000006</v>
      </c>
      <c r="BJ64" s="1">
        <f t="shared" si="397"/>
        <v>780164.32503712503</v>
      </c>
      <c r="BK64">
        <f t="shared" si="398"/>
        <v>72.007022500000005</v>
      </c>
      <c r="BL64" s="1">
        <f t="shared" si="399"/>
        <v>753548.44997092499</v>
      </c>
      <c r="BM64">
        <f t="shared" si="400"/>
        <v>69.276747499999999</v>
      </c>
      <c r="BN64" s="1">
        <f t="shared" si="401"/>
        <v>724976.31321517495</v>
      </c>
      <c r="BO64">
        <f t="shared" si="402"/>
        <v>66.358000000000004</v>
      </c>
      <c r="BP64" s="1">
        <f t="shared" si="403"/>
        <v>694431.82494000008</v>
      </c>
      <c r="BQ64">
        <f t="shared" si="404"/>
        <v>63.253245</v>
      </c>
      <c r="BR64" s="1">
        <f t="shared" si="405"/>
        <v>661940.78119785001</v>
      </c>
      <c r="BS64">
        <f t="shared" si="406"/>
        <v>59.969887499999999</v>
      </c>
      <c r="BT64" s="1">
        <f t="shared" si="407"/>
        <v>627580.67479537497</v>
      </c>
      <c r="BU64">
        <f t="shared" si="408"/>
        <v>56.520859999999999</v>
      </c>
      <c r="BV64" s="1">
        <f t="shared" si="409"/>
        <v>591486.84343979997</v>
      </c>
      <c r="BW64">
        <f t="shared" si="410"/>
        <v>52.925595000000001</v>
      </c>
      <c r="BX64" s="1">
        <f t="shared" si="411"/>
        <v>553862.64688334998</v>
      </c>
      <c r="BY64">
        <f t="shared" si="412"/>
        <v>49.209665000000001</v>
      </c>
      <c r="BZ64" s="1">
        <f t="shared" si="413"/>
        <v>514975.69954845007</v>
      </c>
      <c r="CA64">
        <f t="shared" si="414"/>
        <v>45.405569999999997</v>
      </c>
      <c r="CB64" s="1">
        <f t="shared" si="415"/>
        <v>475166.1116601</v>
      </c>
      <c r="CC64">
        <f t="shared" si="416"/>
        <v>41.551032499999998</v>
      </c>
      <c r="CD64" s="1">
        <f t="shared" si="417"/>
        <v>434828.64654022502</v>
      </c>
      <c r="CE64">
        <f t="shared" si="418"/>
        <v>37.6892225</v>
      </c>
      <c r="CF64" s="1">
        <f t="shared" si="419"/>
        <v>394415.075216925</v>
      </c>
      <c r="CG64">
        <f t="shared" si="420"/>
        <v>33.865802500000001</v>
      </c>
      <c r="CH64" s="1">
        <f t="shared" si="421"/>
        <v>354403.25255632499</v>
      </c>
      <c r="CI64">
        <f t="shared" si="422"/>
        <v>30.128387499999999</v>
      </c>
      <c r="CJ64" s="1">
        <f t="shared" si="423"/>
        <v>315291.466200375</v>
      </c>
      <c r="CK64">
        <f t="shared" si="424"/>
        <v>26.522807499999999</v>
      </c>
      <c r="CL64" s="1">
        <f t="shared" si="425"/>
        <v>277559.32389097498</v>
      </c>
      <c r="CM64">
        <f t="shared" si="426"/>
        <v>23.09224</v>
      </c>
      <c r="CN64" s="1">
        <f t="shared" si="427"/>
        <v>241658.6751432</v>
      </c>
      <c r="CO64">
        <f t="shared" si="428"/>
        <v>19.873572500000002</v>
      </c>
      <c r="CP64" s="1">
        <f t="shared" si="429"/>
        <v>207975.54506242502</v>
      </c>
      <c r="CQ64">
        <f t="shared" si="430"/>
        <v>16.89678</v>
      </c>
      <c r="CR64" s="1">
        <f t="shared" si="431"/>
        <v>176823.61992539998</v>
      </c>
      <c r="CS64">
        <f t="shared" si="432"/>
        <v>14.1826425</v>
      </c>
      <c r="CT64" s="1">
        <f t="shared" si="433"/>
        <v>148420.36097752501</v>
      </c>
      <c r="CU64">
        <f t="shared" si="434"/>
        <v>11.742962500000001</v>
      </c>
      <c r="CV64" s="1">
        <f t="shared" si="435"/>
        <v>122889.28055512501</v>
      </c>
      <c r="CW64">
        <f t="shared" si="436"/>
        <v>9.5803999999999991</v>
      </c>
      <c r="CX64" s="1">
        <f t="shared" si="437"/>
        <v>100258.21537199998</v>
      </c>
      <c r="CY64">
        <f t="shared" si="438"/>
        <v>7.6896224999999996</v>
      </c>
      <c r="CZ64" s="1">
        <f t="shared" si="439"/>
        <v>80471.361188924988</v>
      </c>
      <c r="DA64">
        <f t="shared" si="440"/>
        <v>6.0590999999999999</v>
      </c>
      <c r="DB64" s="1">
        <f t="shared" si="441"/>
        <v>63408.057363</v>
      </c>
      <c r="DC64">
        <f t="shared" si="442"/>
        <v>4.6726774999999998</v>
      </c>
      <c r="DD64" s="1">
        <f t="shared" si="443"/>
        <v>48899.242950075</v>
      </c>
      <c r="DE64">
        <f t="shared" si="444"/>
        <v>3.5119824999999998</v>
      </c>
      <c r="DF64" s="1">
        <f t="shared" si="445"/>
        <v>36752.651023724997</v>
      </c>
      <c r="DG64">
        <f t="shared" si="446"/>
        <v>2.5574499999999998</v>
      </c>
      <c r="DH64" s="1">
        <f t="shared" si="447"/>
        <v>26763.535228499997</v>
      </c>
      <c r="DI64">
        <f t="shared" si="448"/>
        <v>1.7899350000000001</v>
      </c>
      <c r="DJ64" s="1">
        <f t="shared" si="449"/>
        <v>18731.544479550001</v>
      </c>
      <c r="DK64">
        <f>'% Surv'!D63</f>
        <v>1.190385</v>
      </c>
      <c r="DL64" s="1">
        <f t="shared" si="450"/>
        <v>12457.29569805</v>
      </c>
      <c r="DM64">
        <f>'% Surv'!D64</f>
        <v>0.74017999999999995</v>
      </c>
      <c r="DN64" s="1">
        <f t="shared" si="451"/>
        <v>7745.9318873999991</v>
      </c>
      <c r="DO64" s="5">
        <f t="shared" si="454"/>
        <v>0.41984500000000002</v>
      </c>
      <c r="DP64" s="1">
        <f t="shared" si="452"/>
        <v>4393.6485358500004</v>
      </c>
      <c r="DQ64">
        <f t="shared" si="453"/>
        <v>63</v>
      </c>
    </row>
    <row r="65" spans="1:121" x14ac:dyDescent="0.2">
      <c r="A65" s="6" t="s">
        <v>10</v>
      </c>
      <c r="B65">
        <f t="shared" si="115"/>
        <v>1961</v>
      </c>
      <c r="C65">
        <v>1147481</v>
      </c>
      <c r="E65">
        <f t="shared" si="342"/>
        <v>99.728465</v>
      </c>
      <c r="F65" s="1">
        <f t="shared" si="343"/>
        <v>1144365.18746665</v>
      </c>
      <c r="G65">
        <f t="shared" si="344"/>
        <v>99.630402500000002</v>
      </c>
      <c r="H65" s="1">
        <f t="shared" si="345"/>
        <v>1143239.9389110252</v>
      </c>
      <c r="I65">
        <f t="shared" si="346"/>
        <v>99.513832500000007</v>
      </c>
      <c r="J65" s="1">
        <f t="shared" si="347"/>
        <v>1141902.3203093251</v>
      </c>
      <c r="K65">
        <f t="shared" si="348"/>
        <v>99.376165</v>
      </c>
      <c r="L65" s="1">
        <f t="shared" si="349"/>
        <v>1140322.61190365</v>
      </c>
      <c r="M65">
        <f t="shared" si="350"/>
        <v>99.214542499999993</v>
      </c>
      <c r="N65" s="1">
        <f t="shared" si="351"/>
        <v>1138468.0244244249</v>
      </c>
      <c r="O65">
        <f t="shared" si="352"/>
        <v>99.025935000000004</v>
      </c>
      <c r="P65" s="1">
        <f t="shared" si="353"/>
        <v>1136303.7891973499</v>
      </c>
      <c r="Q65">
        <f t="shared" si="354"/>
        <v>98.807022500000002</v>
      </c>
      <c r="R65" s="1">
        <f t="shared" si="355"/>
        <v>1133791.809853225</v>
      </c>
      <c r="S65">
        <f t="shared" si="356"/>
        <v>98.554334999999995</v>
      </c>
      <c r="T65" s="1">
        <f t="shared" si="357"/>
        <v>1130892.2688013499</v>
      </c>
      <c r="U65">
        <f t="shared" si="358"/>
        <v>98.264132500000002</v>
      </c>
      <c r="V65" s="1">
        <f t="shared" si="359"/>
        <v>1127562.2502523251</v>
      </c>
      <c r="W65">
        <f t="shared" si="360"/>
        <v>97.932512500000001</v>
      </c>
      <c r="X65" s="1">
        <f t="shared" si="361"/>
        <v>1123756.973760125</v>
      </c>
      <c r="Y65">
        <f t="shared" si="362"/>
        <v>97.555327500000004</v>
      </c>
      <c r="Z65" s="1">
        <f t="shared" si="363"/>
        <v>1119428.847550275</v>
      </c>
      <c r="AA65">
        <f t="shared" si="364"/>
        <v>97.128309999999999</v>
      </c>
      <c r="AB65" s="1">
        <f t="shared" si="365"/>
        <v>1114528.9028711</v>
      </c>
      <c r="AC65">
        <f t="shared" si="366"/>
        <v>96.646932500000005</v>
      </c>
      <c r="AD65" s="1">
        <f t="shared" si="367"/>
        <v>1109005.187520325</v>
      </c>
      <c r="AE65">
        <f t="shared" si="368"/>
        <v>96.106542500000003</v>
      </c>
      <c r="AF65" s="1">
        <f t="shared" si="369"/>
        <v>1102804.3149444251</v>
      </c>
      <c r="AG65">
        <f t="shared" si="370"/>
        <v>95.502252499999997</v>
      </c>
      <c r="AH65" s="1">
        <f t="shared" si="371"/>
        <v>1095870.2020095249</v>
      </c>
      <c r="AI65">
        <f t="shared" si="372"/>
        <v>94.829032499999997</v>
      </c>
      <c r="AJ65" s="1">
        <f t="shared" si="373"/>
        <v>1088145.1304213249</v>
      </c>
      <c r="AK65">
        <f t="shared" si="374"/>
        <v>94.081554999999994</v>
      </c>
      <c r="AL65" s="1">
        <f t="shared" si="375"/>
        <v>1079567.9681295499</v>
      </c>
      <c r="AM65">
        <f t="shared" si="376"/>
        <v>93.254317499999999</v>
      </c>
      <c r="AN65" s="1">
        <f t="shared" si="455"/>
        <v>1070075.574992175</v>
      </c>
      <c r="AO65">
        <f t="shared" si="378"/>
        <v>92.341444999999993</v>
      </c>
      <c r="AP65" s="1">
        <f t="shared" si="379"/>
        <v>1059600.53650045</v>
      </c>
      <c r="AQ65">
        <f t="shared" si="380"/>
        <v>91.336780000000005</v>
      </c>
      <c r="AR65" s="1">
        <f t="shared" si="381"/>
        <v>1048072.1965117999</v>
      </c>
      <c r="AS65">
        <f t="shared" si="380"/>
        <v>90.233665000000002</v>
      </c>
      <c r="AT65" s="1">
        <f t="shared" si="381"/>
        <v>1035414.1614786499</v>
      </c>
      <c r="AU65">
        <f t="shared" si="382"/>
        <v>89.025080000000003</v>
      </c>
      <c r="AV65" s="1">
        <f t="shared" si="383"/>
        <v>1021545.8782348001</v>
      </c>
      <c r="AW65">
        <f t="shared" si="384"/>
        <v>87.703370000000007</v>
      </c>
      <c r="AX65" s="1">
        <f t="shared" si="385"/>
        <v>1006379.5071097001</v>
      </c>
      <c r="AY65">
        <f t="shared" si="386"/>
        <v>86.260450000000006</v>
      </c>
      <c r="AZ65" s="1">
        <f t="shared" si="387"/>
        <v>989822.27426450013</v>
      </c>
      <c r="BA65">
        <f t="shared" si="388"/>
        <v>84.687569999999994</v>
      </c>
      <c r="BB65" s="1">
        <f t="shared" si="389"/>
        <v>971773.77511169994</v>
      </c>
      <c r="BC65">
        <f t="shared" si="390"/>
        <v>82.975687500000006</v>
      </c>
      <c r="BD65" s="1">
        <f t="shared" si="391"/>
        <v>952130.24868187506</v>
      </c>
      <c r="BE65">
        <f t="shared" si="392"/>
        <v>81.115269999999995</v>
      </c>
      <c r="BF65" s="1">
        <f t="shared" si="393"/>
        <v>930782.31134869996</v>
      </c>
      <c r="BG65">
        <f t="shared" si="394"/>
        <v>79.096902499999999</v>
      </c>
      <c r="BH65" s="1">
        <f t="shared" si="395"/>
        <v>907621.92777602491</v>
      </c>
      <c r="BI65">
        <f t="shared" si="396"/>
        <v>76.911349999999999</v>
      </c>
      <c r="BJ65" s="1">
        <f t="shared" si="397"/>
        <v>882543.12809350004</v>
      </c>
      <c r="BK65">
        <f t="shared" si="398"/>
        <v>74.550362500000006</v>
      </c>
      <c r="BL65" s="1">
        <f t="shared" si="399"/>
        <v>855451.245118625</v>
      </c>
      <c r="BM65">
        <f t="shared" si="400"/>
        <v>72.007022500000005</v>
      </c>
      <c r="BN65" s="1">
        <f t="shared" si="401"/>
        <v>826266.90185322508</v>
      </c>
      <c r="BO65">
        <f t="shared" si="402"/>
        <v>69.276747499999999</v>
      </c>
      <c r="BP65" s="1">
        <f t="shared" si="403"/>
        <v>794937.51498047495</v>
      </c>
      <c r="BQ65">
        <f t="shared" si="404"/>
        <v>66.358000000000004</v>
      </c>
      <c r="BR65" s="1">
        <f t="shared" si="405"/>
        <v>761445.44198</v>
      </c>
      <c r="BS65">
        <f t="shared" si="406"/>
        <v>63.253245</v>
      </c>
      <c r="BT65" s="1">
        <f t="shared" si="407"/>
        <v>725818.96825845004</v>
      </c>
      <c r="BU65">
        <f t="shared" si="408"/>
        <v>59.969887499999999</v>
      </c>
      <c r="BV65" s="1">
        <f t="shared" si="409"/>
        <v>688143.06478387502</v>
      </c>
      <c r="BW65">
        <f t="shared" si="410"/>
        <v>56.520859999999999</v>
      </c>
      <c r="BX65" s="1">
        <f t="shared" si="411"/>
        <v>648566.12953659997</v>
      </c>
      <c r="BY65">
        <f t="shared" si="412"/>
        <v>52.925595000000001</v>
      </c>
      <c r="BZ65" s="1">
        <f t="shared" si="413"/>
        <v>607311.14676194999</v>
      </c>
      <c r="CA65">
        <f t="shared" si="414"/>
        <v>49.209665000000001</v>
      </c>
      <c r="CB65" s="1">
        <f t="shared" si="415"/>
        <v>564671.55603864999</v>
      </c>
      <c r="CC65">
        <f t="shared" si="416"/>
        <v>45.405569999999997</v>
      </c>
      <c r="CD65" s="1">
        <f t="shared" si="417"/>
        <v>521020.28869169997</v>
      </c>
      <c r="CE65">
        <f t="shared" si="418"/>
        <v>41.551032499999998</v>
      </c>
      <c r="CF65" s="1">
        <f t="shared" si="419"/>
        <v>476790.20324132493</v>
      </c>
      <c r="CG65">
        <f t="shared" si="420"/>
        <v>37.6892225</v>
      </c>
      <c r="CH65" s="1">
        <f t="shared" si="421"/>
        <v>432476.66723522497</v>
      </c>
      <c r="CI65">
        <f t="shared" si="422"/>
        <v>33.865802500000001</v>
      </c>
      <c r="CJ65" s="1">
        <f t="shared" si="423"/>
        <v>388603.64918502502</v>
      </c>
      <c r="CK65">
        <f t="shared" si="424"/>
        <v>30.128387499999999</v>
      </c>
      <c r="CL65" s="1">
        <f t="shared" si="425"/>
        <v>345717.52216887497</v>
      </c>
      <c r="CM65">
        <f t="shared" si="426"/>
        <v>26.522807499999999</v>
      </c>
      <c r="CN65" s="1">
        <f t="shared" si="427"/>
        <v>304344.17672907497</v>
      </c>
      <c r="CO65">
        <f t="shared" si="428"/>
        <v>23.09224</v>
      </c>
      <c r="CP65" s="1">
        <f t="shared" si="429"/>
        <v>264979.0664744</v>
      </c>
      <c r="CQ65">
        <f t="shared" si="430"/>
        <v>19.873572500000002</v>
      </c>
      <c r="CR65" s="1">
        <f t="shared" si="431"/>
        <v>228045.46845872502</v>
      </c>
      <c r="CS65">
        <f t="shared" si="432"/>
        <v>16.89678</v>
      </c>
      <c r="CT65" s="1">
        <f t="shared" si="433"/>
        <v>193887.34011179997</v>
      </c>
      <c r="CU65">
        <f t="shared" si="434"/>
        <v>14.1826425</v>
      </c>
      <c r="CV65" s="1">
        <f t="shared" si="435"/>
        <v>162743.127985425</v>
      </c>
      <c r="CW65">
        <f t="shared" si="436"/>
        <v>11.742962500000001</v>
      </c>
      <c r="CX65" s="1">
        <f t="shared" si="437"/>
        <v>134748.26352462501</v>
      </c>
      <c r="CY65">
        <f t="shared" si="438"/>
        <v>9.5803999999999991</v>
      </c>
      <c r="CZ65" s="1">
        <f t="shared" si="439"/>
        <v>109933.26972399998</v>
      </c>
      <c r="DA65">
        <f t="shared" si="440"/>
        <v>7.6896224999999996</v>
      </c>
      <c r="DB65" s="1">
        <f t="shared" si="441"/>
        <v>88236.957159224985</v>
      </c>
      <c r="DC65">
        <f t="shared" si="442"/>
        <v>6.0590999999999999</v>
      </c>
      <c r="DD65" s="1">
        <f t="shared" si="443"/>
        <v>69527.021271000005</v>
      </c>
      <c r="DE65">
        <f t="shared" si="444"/>
        <v>4.6726774999999998</v>
      </c>
      <c r="DF65" s="1">
        <f t="shared" si="445"/>
        <v>53618.086503774997</v>
      </c>
      <c r="DG65">
        <f t="shared" si="446"/>
        <v>3.5119824999999998</v>
      </c>
      <c r="DH65" s="1">
        <f t="shared" si="447"/>
        <v>40299.331910825</v>
      </c>
      <c r="DI65">
        <f t="shared" si="448"/>
        <v>2.5574499999999998</v>
      </c>
      <c r="DJ65" s="1">
        <f t="shared" si="449"/>
        <v>29346.252834499996</v>
      </c>
      <c r="DK65">
        <f>'% Surv'!D62</f>
        <v>1.7899350000000001</v>
      </c>
      <c r="DL65" s="1">
        <f t="shared" si="450"/>
        <v>20539.164037350001</v>
      </c>
      <c r="DM65">
        <f>'% Surv'!D63</f>
        <v>1.190385</v>
      </c>
      <c r="DN65" s="1">
        <f t="shared" si="451"/>
        <v>13659.441701849999</v>
      </c>
      <c r="DO65" s="5">
        <f t="shared" si="454"/>
        <v>0.74017999999999995</v>
      </c>
      <c r="DP65" s="1">
        <f t="shared" si="452"/>
        <v>8493.4248657999997</v>
      </c>
      <c r="DQ65">
        <f t="shared" si="453"/>
        <v>62</v>
      </c>
    </row>
    <row r="66" spans="1:121" x14ac:dyDescent="0.2">
      <c r="A66" s="6" t="s">
        <v>10</v>
      </c>
      <c r="B66">
        <f t="shared" si="115"/>
        <v>1962</v>
      </c>
      <c r="C66">
        <v>1259614</v>
      </c>
      <c r="E66">
        <f t="shared" si="342"/>
        <v>99.810434999999998</v>
      </c>
      <c r="F66" s="1">
        <f t="shared" si="343"/>
        <v>1257226.2127209001</v>
      </c>
      <c r="G66">
        <f t="shared" si="344"/>
        <v>99.728465</v>
      </c>
      <c r="H66" s="1">
        <f t="shared" si="345"/>
        <v>1256193.7071251001</v>
      </c>
      <c r="I66">
        <f t="shared" si="346"/>
        <v>99.630402500000002</v>
      </c>
      <c r="J66" s="1">
        <f t="shared" si="347"/>
        <v>1254958.49814635</v>
      </c>
      <c r="K66">
        <f t="shared" si="348"/>
        <v>99.513832500000007</v>
      </c>
      <c r="L66" s="1">
        <f t="shared" si="349"/>
        <v>1253490.16610655</v>
      </c>
      <c r="M66">
        <f t="shared" si="350"/>
        <v>99.376165</v>
      </c>
      <c r="N66" s="1">
        <f t="shared" si="351"/>
        <v>1251756.0870031</v>
      </c>
      <c r="O66">
        <f t="shared" si="352"/>
        <v>99.214542499999993</v>
      </c>
      <c r="P66" s="1">
        <f t="shared" si="353"/>
        <v>1249720.2673659499</v>
      </c>
      <c r="Q66">
        <f t="shared" si="354"/>
        <v>99.025935000000004</v>
      </c>
      <c r="R66" s="1">
        <f t="shared" si="355"/>
        <v>1247344.5408909</v>
      </c>
      <c r="S66">
        <f t="shared" si="356"/>
        <v>98.807022500000002</v>
      </c>
      <c r="T66" s="1">
        <f t="shared" si="357"/>
        <v>1244587.0883931499</v>
      </c>
      <c r="U66">
        <f t="shared" si="358"/>
        <v>98.554334999999995</v>
      </c>
      <c r="V66" s="1">
        <f t="shared" si="359"/>
        <v>1241404.2012668999</v>
      </c>
      <c r="W66">
        <f t="shared" si="360"/>
        <v>98.264132500000002</v>
      </c>
      <c r="X66" s="1">
        <f t="shared" si="361"/>
        <v>1237748.76994855</v>
      </c>
      <c r="Y66">
        <f t="shared" si="362"/>
        <v>97.932512500000001</v>
      </c>
      <c r="Z66" s="1">
        <f t="shared" si="363"/>
        <v>1233571.63800175</v>
      </c>
      <c r="AA66">
        <f t="shared" si="364"/>
        <v>97.555327500000004</v>
      </c>
      <c r="AB66" s="1">
        <f t="shared" si="365"/>
        <v>1228820.5629358501</v>
      </c>
      <c r="AC66">
        <f t="shared" si="366"/>
        <v>97.128309999999999</v>
      </c>
      <c r="AD66" s="1">
        <f t="shared" si="367"/>
        <v>1223441.7907234</v>
      </c>
      <c r="AE66">
        <f t="shared" si="368"/>
        <v>96.646932500000005</v>
      </c>
      <c r="AF66" s="1">
        <f t="shared" si="369"/>
        <v>1217378.2923405501</v>
      </c>
      <c r="AG66">
        <f t="shared" si="370"/>
        <v>96.106542500000003</v>
      </c>
      <c r="AH66" s="1">
        <f t="shared" si="371"/>
        <v>1210571.4642459499</v>
      </c>
      <c r="AI66">
        <f t="shared" si="372"/>
        <v>95.502252499999997</v>
      </c>
      <c r="AJ66" s="1">
        <f t="shared" si="373"/>
        <v>1202959.7428053499</v>
      </c>
      <c r="AK66">
        <f t="shared" si="374"/>
        <v>94.829032499999997</v>
      </c>
      <c r="AL66" s="1">
        <f t="shared" si="375"/>
        <v>1194479.7694345498</v>
      </c>
      <c r="AM66">
        <f t="shared" si="376"/>
        <v>94.081554999999994</v>
      </c>
      <c r="AN66" s="1">
        <f t="shared" si="455"/>
        <v>1185064.4381976998</v>
      </c>
      <c r="AO66">
        <f t="shared" si="378"/>
        <v>93.254317499999999</v>
      </c>
      <c r="AP66" s="1">
        <f t="shared" si="379"/>
        <v>1174644.43883445</v>
      </c>
      <c r="AQ66">
        <f t="shared" si="380"/>
        <v>92.341444999999993</v>
      </c>
      <c r="AR66" s="1">
        <f t="shared" si="381"/>
        <v>1163145.7690222999</v>
      </c>
      <c r="AS66">
        <f t="shared" si="380"/>
        <v>91.336780000000005</v>
      </c>
      <c r="AT66" s="1">
        <f t="shared" si="381"/>
        <v>1150490.8680292</v>
      </c>
      <c r="AU66">
        <f t="shared" si="382"/>
        <v>90.233665000000002</v>
      </c>
      <c r="AV66" s="1">
        <f t="shared" si="383"/>
        <v>1136595.8770530999</v>
      </c>
      <c r="AW66">
        <f t="shared" si="384"/>
        <v>89.025080000000003</v>
      </c>
      <c r="AX66" s="1">
        <f t="shared" si="385"/>
        <v>1121372.3711912001</v>
      </c>
      <c r="AY66">
        <f t="shared" si="386"/>
        <v>87.703370000000007</v>
      </c>
      <c r="AZ66" s="1">
        <f t="shared" si="387"/>
        <v>1104723.9269918001</v>
      </c>
      <c r="BA66">
        <f t="shared" si="388"/>
        <v>86.260450000000006</v>
      </c>
      <c r="BB66" s="1">
        <f t="shared" si="389"/>
        <v>1086548.7046630001</v>
      </c>
      <c r="BC66">
        <f t="shared" si="390"/>
        <v>84.687569999999994</v>
      </c>
      <c r="BD66" s="1">
        <f t="shared" si="391"/>
        <v>1066736.4879798</v>
      </c>
      <c r="BE66">
        <f t="shared" si="392"/>
        <v>82.975687500000006</v>
      </c>
      <c r="BF66" s="1">
        <f t="shared" si="393"/>
        <v>1045173.3763462501</v>
      </c>
      <c r="BG66">
        <f t="shared" si="394"/>
        <v>81.115269999999995</v>
      </c>
      <c r="BH66" s="1">
        <f t="shared" si="395"/>
        <v>1021739.2970578</v>
      </c>
      <c r="BI66">
        <f t="shared" si="396"/>
        <v>79.096902499999999</v>
      </c>
      <c r="BJ66" s="1">
        <f t="shared" si="397"/>
        <v>996315.65745635005</v>
      </c>
      <c r="BK66">
        <f t="shared" si="398"/>
        <v>76.911349999999999</v>
      </c>
      <c r="BL66" s="1">
        <f t="shared" si="399"/>
        <v>968786.13218899991</v>
      </c>
      <c r="BM66">
        <f t="shared" si="400"/>
        <v>74.550362500000006</v>
      </c>
      <c r="BN66" s="1">
        <f t="shared" si="401"/>
        <v>939046.80310074997</v>
      </c>
      <c r="BO66">
        <f t="shared" si="402"/>
        <v>72.007022500000005</v>
      </c>
      <c r="BP66" s="1">
        <f t="shared" si="403"/>
        <v>907010.53639315011</v>
      </c>
      <c r="BQ66">
        <f t="shared" si="404"/>
        <v>69.276747499999999</v>
      </c>
      <c r="BR66" s="1">
        <f t="shared" si="405"/>
        <v>872619.61025465</v>
      </c>
      <c r="BS66">
        <f t="shared" si="406"/>
        <v>66.358000000000004</v>
      </c>
      <c r="BT66" s="1">
        <f t="shared" si="407"/>
        <v>835854.65812000004</v>
      </c>
      <c r="BU66">
        <f t="shared" si="408"/>
        <v>63.253245</v>
      </c>
      <c r="BV66" s="1">
        <f t="shared" si="409"/>
        <v>796746.72947430005</v>
      </c>
      <c r="BW66">
        <f t="shared" si="410"/>
        <v>59.969887499999999</v>
      </c>
      <c r="BX66" s="1">
        <f t="shared" si="411"/>
        <v>755389.09873424994</v>
      </c>
      <c r="BY66">
        <f t="shared" si="412"/>
        <v>56.520859999999999</v>
      </c>
      <c r="BZ66" s="1">
        <f t="shared" si="413"/>
        <v>711944.66548039997</v>
      </c>
      <c r="CA66">
        <f t="shared" si="414"/>
        <v>52.925595000000001</v>
      </c>
      <c r="CB66" s="1">
        <f t="shared" si="415"/>
        <v>666658.20420330006</v>
      </c>
      <c r="CC66">
        <f t="shared" si="416"/>
        <v>49.209665000000001</v>
      </c>
      <c r="CD66" s="1">
        <f t="shared" si="417"/>
        <v>619851.82969309995</v>
      </c>
      <c r="CE66">
        <f t="shared" si="418"/>
        <v>45.405569999999997</v>
      </c>
      <c r="CF66" s="1">
        <f t="shared" si="419"/>
        <v>571934.91649979993</v>
      </c>
      <c r="CG66">
        <f t="shared" si="420"/>
        <v>41.551032499999998</v>
      </c>
      <c r="CH66" s="1">
        <f t="shared" si="421"/>
        <v>523382.62251454993</v>
      </c>
      <c r="CI66">
        <f t="shared" si="422"/>
        <v>37.6892225</v>
      </c>
      <c r="CJ66" s="1">
        <f t="shared" si="423"/>
        <v>474738.72310115001</v>
      </c>
      <c r="CK66">
        <f t="shared" si="424"/>
        <v>33.865802500000001</v>
      </c>
      <c r="CL66" s="1">
        <f t="shared" si="425"/>
        <v>426578.38950235001</v>
      </c>
      <c r="CM66">
        <f t="shared" si="426"/>
        <v>30.128387499999999</v>
      </c>
      <c r="CN66" s="1">
        <f t="shared" si="427"/>
        <v>379501.38692424999</v>
      </c>
      <c r="CO66">
        <f t="shared" si="428"/>
        <v>26.522807499999999</v>
      </c>
      <c r="CP66" s="1">
        <f t="shared" si="429"/>
        <v>334084.99646304996</v>
      </c>
      <c r="CQ66">
        <f t="shared" si="430"/>
        <v>23.09224</v>
      </c>
      <c r="CR66" s="1">
        <f t="shared" si="431"/>
        <v>290873.08795359998</v>
      </c>
      <c r="CS66">
        <f t="shared" si="432"/>
        <v>19.873572500000002</v>
      </c>
      <c r="CT66" s="1">
        <f t="shared" si="433"/>
        <v>250330.30151015002</v>
      </c>
      <c r="CU66">
        <f t="shared" si="434"/>
        <v>16.89678</v>
      </c>
      <c r="CV66" s="1">
        <f t="shared" si="435"/>
        <v>212834.20642919998</v>
      </c>
      <c r="CW66">
        <f t="shared" si="436"/>
        <v>14.1826425</v>
      </c>
      <c r="CX66" s="1">
        <f t="shared" si="437"/>
        <v>178646.55049995001</v>
      </c>
      <c r="CY66">
        <f t="shared" si="438"/>
        <v>11.742962500000001</v>
      </c>
      <c r="CZ66" s="1">
        <f t="shared" si="439"/>
        <v>147915.99966475001</v>
      </c>
      <c r="DA66">
        <f t="shared" si="440"/>
        <v>9.5803999999999991</v>
      </c>
      <c r="DB66" s="1">
        <f t="shared" si="441"/>
        <v>120676.05965599998</v>
      </c>
      <c r="DC66">
        <f t="shared" si="442"/>
        <v>7.6896224999999996</v>
      </c>
      <c r="DD66" s="1">
        <f t="shared" si="443"/>
        <v>96859.561557149995</v>
      </c>
      <c r="DE66">
        <f t="shared" si="444"/>
        <v>6.0590999999999999</v>
      </c>
      <c r="DF66" s="1">
        <f t="shared" si="445"/>
        <v>76321.271873999998</v>
      </c>
      <c r="DG66">
        <f t="shared" si="446"/>
        <v>4.6726774999999998</v>
      </c>
      <c r="DH66" s="1">
        <f t="shared" si="447"/>
        <v>58857.699964849999</v>
      </c>
      <c r="DI66">
        <f t="shared" si="448"/>
        <v>3.5119824999999998</v>
      </c>
      <c r="DJ66" s="1">
        <f t="shared" si="449"/>
        <v>44237.423247550003</v>
      </c>
      <c r="DK66">
        <f>'% Surv'!D61</f>
        <v>2.5574499999999998</v>
      </c>
      <c r="DL66" s="1">
        <f t="shared" si="450"/>
        <v>32213.998242999995</v>
      </c>
      <c r="DM66">
        <f>'% Surv'!D62</f>
        <v>1.7899350000000001</v>
      </c>
      <c r="DN66" s="1">
        <f t="shared" si="451"/>
        <v>22546.271850900004</v>
      </c>
      <c r="DO66" s="5">
        <f t="shared" si="454"/>
        <v>1.190385</v>
      </c>
      <c r="DP66" s="1">
        <f t="shared" si="452"/>
        <v>14994.256113899999</v>
      </c>
      <c r="DQ66">
        <f t="shared" si="453"/>
        <v>61</v>
      </c>
    </row>
    <row r="67" spans="1:121" x14ac:dyDescent="0.2">
      <c r="A67" s="6" t="s">
        <v>10</v>
      </c>
      <c r="B67">
        <f t="shared" si="115"/>
        <v>1963</v>
      </c>
      <c r="C67">
        <v>1421423</v>
      </c>
      <c r="E67">
        <f t="shared" si="342"/>
        <v>99.878450000000001</v>
      </c>
      <c r="F67" s="1">
        <f t="shared" si="343"/>
        <v>1419695.2603435002</v>
      </c>
      <c r="G67">
        <f t="shared" si="344"/>
        <v>99.810434999999998</v>
      </c>
      <c r="H67" s="1">
        <f t="shared" si="345"/>
        <v>1418728.4794900501</v>
      </c>
      <c r="I67">
        <f t="shared" si="346"/>
        <v>99.728465</v>
      </c>
      <c r="J67" s="1">
        <f t="shared" si="347"/>
        <v>1417563.3390569498</v>
      </c>
      <c r="K67">
        <f t="shared" si="348"/>
        <v>99.630402500000002</v>
      </c>
      <c r="L67" s="1">
        <f t="shared" si="349"/>
        <v>1416169.4561275751</v>
      </c>
      <c r="M67">
        <f t="shared" si="350"/>
        <v>99.513832500000007</v>
      </c>
      <c r="N67" s="1">
        <f t="shared" si="351"/>
        <v>1414512.5033364752</v>
      </c>
      <c r="O67">
        <f t="shared" si="352"/>
        <v>99.376165</v>
      </c>
      <c r="P67" s="1">
        <f t="shared" si="353"/>
        <v>1412555.66582795</v>
      </c>
      <c r="Q67">
        <f t="shared" si="354"/>
        <v>99.214542499999993</v>
      </c>
      <c r="R67" s="1">
        <f t="shared" si="355"/>
        <v>1410258.3264397748</v>
      </c>
      <c r="S67">
        <f t="shared" si="356"/>
        <v>99.025935000000004</v>
      </c>
      <c r="T67" s="1">
        <f t="shared" si="357"/>
        <v>1407577.4160550502</v>
      </c>
      <c r="U67">
        <f t="shared" si="358"/>
        <v>98.807022500000002</v>
      </c>
      <c r="V67" s="1">
        <f t="shared" si="359"/>
        <v>1404465.7434301749</v>
      </c>
      <c r="W67">
        <f t="shared" si="360"/>
        <v>98.554334999999995</v>
      </c>
      <c r="X67" s="1">
        <f t="shared" si="361"/>
        <v>1400873.9851870497</v>
      </c>
      <c r="Y67">
        <f t="shared" si="362"/>
        <v>98.264132500000002</v>
      </c>
      <c r="Z67" s="1">
        <f t="shared" si="363"/>
        <v>1396748.9801054748</v>
      </c>
      <c r="AA67">
        <f t="shared" si="364"/>
        <v>97.932512500000001</v>
      </c>
      <c r="AB67" s="1">
        <f t="shared" si="365"/>
        <v>1392035.257152875</v>
      </c>
      <c r="AC67">
        <f t="shared" si="366"/>
        <v>97.555327500000004</v>
      </c>
      <c r="AD67" s="1">
        <f t="shared" si="367"/>
        <v>1386673.8628103251</v>
      </c>
      <c r="AE67">
        <f t="shared" si="368"/>
        <v>97.128309999999999</v>
      </c>
      <c r="AF67" s="1">
        <f t="shared" si="369"/>
        <v>1380604.1378513</v>
      </c>
      <c r="AG67">
        <f t="shared" si="370"/>
        <v>96.646932500000005</v>
      </c>
      <c r="AH67" s="1">
        <f t="shared" si="371"/>
        <v>1373761.727349475</v>
      </c>
      <c r="AI67">
        <f t="shared" si="372"/>
        <v>96.106542500000003</v>
      </c>
      <c r="AJ67" s="1">
        <f t="shared" si="373"/>
        <v>1366080.4995997751</v>
      </c>
      <c r="AK67">
        <f t="shared" si="374"/>
        <v>95.502252499999997</v>
      </c>
      <c r="AL67" s="1">
        <f t="shared" si="375"/>
        <v>1357490.9825530751</v>
      </c>
      <c r="AM67">
        <f t="shared" si="376"/>
        <v>94.829032499999997</v>
      </c>
      <c r="AN67" s="1">
        <f t="shared" si="455"/>
        <v>1347921.6786324747</v>
      </c>
      <c r="AO67">
        <f t="shared" si="378"/>
        <v>94.081554999999994</v>
      </c>
      <c r="AP67" s="1">
        <f t="shared" si="379"/>
        <v>1337296.8615276499</v>
      </c>
      <c r="AQ67">
        <f t="shared" si="380"/>
        <v>93.254317499999999</v>
      </c>
      <c r="AR67" s="1">
        <f t="shared" si="381"/>
        <v>1325538.317438025</v>
      </c>
      <c r="AS67">
        <f t="shared" si="380"/>
        <v>92.341444999999993</v>
      </c>
      <c r="AT67" s="1">
        <f t="shared" si="381"/>
        <v>1312562.5377623499</v>
      </c>
      <c r="AU67">
        <f t="shared" si="382"/>
        <v>91.336780000000005</v>
      </c>
      <c r="AV67" s="1">
        <f t="shared" si="383"/>
        <v>1298281.9983794</v>
      </c>
      <c r="AW67">
        <f t="shared" si="384"/>
        <v>90.233665000000002</v>
      </c>
      <c r="AX67" s="1">
        <f t="shared" si="385"/>
        <v>1282602.0680529501</v>
      </c>
      <c r="AY67">
        <f t="shared" si="386"/>
        <v>89.025080000000003</v>
      </c>
      <c r="AZ67" s="1">
        <f t="shared" si="387"/>
        <v>1265422.9628884001</v>
      </c>
      <c r="BA67">
        <f t="shared" si="388"/>
        <v>87.703370000000007</v>
      </c>
      <c r="BB67" s="1">
        <f t="shared" si="389"/>
        <v>1246635.8729551001</v>
      </c>
      <c r="BC67">
        <f t="shared" si="390"/>
        <v>86.260450000000006</v>
      </c>
      <c r="BD67" s="1">
        <f t="shared" si="391"/>
        <v>1226125.8762035</v>
      </c>
      <c r="BE67">
        <f t="shared" si="392"/>
        <v>84.687569999999994</v>
      </c>
      <c r="BF67" s="1">
        <f t="shared" si="393"/>
        <v>1203768.5981210999</v>
      </c>
      <c r="BG67">
        <f t="shared" si="394"/>
        <v>82.975687500000006</v>
      </c>
      <c r="BH67" s="1">
        <f t="shared" si="395"/>
        <v>1179435.5065331249</v>
      </c>
      <c r="BI67">
        <f t="shared" si="396"/>
        <v>81.115269999999995</v>
      </c>
      <c r="BJ67" s="1">
        <f t="shared" si="397"/>
        <v>1152991.1042920998</v>
      </c>
      <c r="BK67">
        <f t="shared" si="398"/>
        <v>79.096902499999999</v>
      </c>
      <c r="BL67" s="1">
        <f t="shared" si="399"/>
        <v>1124301.5644225748</v>
      </c>
      <c r="BM67">
        <f t="shared" si="400"/>
        <v>76.911349999999999</v>
      </c>
      <c r="BN67" s="1">
        <f t="shared" si="401"/>
        <v>1093235.6185105001</v>
      </c>
      <c r="BO67">
        <f t="shared" si="402"/>
        <v>74.550362500000006</v>
      </c>
      <c r="BP67" s="1">
        <f t="shared" si="403"/>
        <v>1059675.9991583752</v>
      </c>
      <c r="BQ67">
        <f t="shared" si="404"/>
        <v>72.007022500000005</v>
      </c>
      <c r="BR67" s="1">
        <f t="shared" si="405"/>
        <v>1023524.3794301752</v>
      </c>
      <c r="BS67">
        <f t="shared" si="406"/>
        <v>69.276747499999999</v>
      </c>
      <c r="BT67" s="1">
        <f t="shared" si="407"/>
        <v>984715.62261692493</v>
      </c>
      <c r="BU67">
        <f t="shared" si="408"/>
        <v>66.358000000000004</v>
      </c>
      <c r="BV67" s="1">
        <f t="shared" si="409"/>
        <v>943227.87433999998</v>
      </c>
      <c r="BW67">
        <f t="shared" si="410"/>
        <v>63.253245</v>
      </c>
      <c r="BX67" s="1">
        <f t="shared" si="411"/>
        <v>899096.17267634999</v>
      </c>
      <c r="BY67">
        <f t="shared" si="412"/>
        <v>59.969887499999999</v>
      </c>
      <c r="BZ67" s="1">
        <f t="shared" si="413"/>
        <v>852425.77399912488</v>
      </c>
      <c r="CA67">
        <f t="shared" si="414"/>
        <v>56.520859999999999</v>
      </c>
      <c r="CB67" s="1">
        <f t="shared" si="415"/>
        <v>803400.5038378</v>
      </c>
      <c r="CC67">
        <f t="shared" si="416"/>
        <v>52.925595000000001</v>
      </c>
      <c r="CD67" s="1">
        <f t="shared" si="417"/>
        <v>752296.58021685004</v>
      </c>
      <c r="CE67">
        <f t="shared" si="418"/>
        <v>49.209665000000001</v>
      </c>
      <c r="CF67" s="1">
        <f t="shared" si="419"/>
        <v>699477.49653294997</v>
      </c>
      <c r="CG67">
        <f t="shared" si="420"/>
        <v>45.405569999999997</v>
      </c>
      <c r="CH67" s="1">
        <f t="shared" si="421"/>
        <v>645405.21526109998</v>
      </c>
      <c r="CI67">
        <f t="shared" si="422"/>
        <v>41.551032499999998</v>
      </c>
      <c r="CJ67" s="1">
        <f t="shared" si="423"/>
        <v>590615.93269247492</v>
      </c>
      <c r="CK67">
        <f t="shared" si="424"/>
        <v>37.6892225</v>
      </c>
      <c r="CL67" s="1">
        <f t="shared" si="425"/>
        <v>535723.27713617496</v>
      </c>
      <c r="CM67">
        <f t="shared" si="426"/>
        <v>33.865802500000001</v>
      </c>
      <c r="CN67" s="1">
        <f t="shared" si="427"/>
        <v>481376.30586957501</v>
      </c>
      <c r="CO67">
        <f t="shared" si="428"/>
        <v>30.128387499999999</v>
      </c>
      <c r="CP67" s="1">
        <f t="shared" si="429"/>
        <v>428251.82945412502</v>
      </c>
      <c r="CQ67">
        <f t="shared" si="430"/>
        <v>26.522807499999999</v>
      </c>
      <c r="CR67" s="1">
        <f t="shared" si="431"/>
        <v>377001.28605072497</v>
      </c>
      <c r="CS67">
        <f t="shared" si="432"/>
        <v>23.09224</v>
      </c>
      <c r="CT67" s="1">
        <f t="shared" si="433"/>
        <v>328238.41057520005</v>
      </c>
      <c r="CU67">
        <f t="shared" si="434"/>
        <v>19.873572500000002</v>
      </c>
      <c r="CV67" s="1">
        <f t="shared" si="435"/>
        <v>282487.53043667501</v>
      </c>
      <c r="CW67">
        <f t="shared" si="436"/>
        <v>16.89678</v>
      </c>
      <c r="CX67" s="1">
        <f t="shared" si="437"/>
        <v>240174.7171794</v>
      </c>
      <c r="CY67">
        <f t="shared" si="438"/>
        <v>14.1826425</v>
      </c>
      <c r="CZ67" s="1">
        <f t="shared" si="439"/>
        <v>201595.34250277502</v>
      </c>
      <c r="DA67">
        <f t="shared" si="440"/>
        <v>11.742962500000001</v>
      </c>
      <c r="DB67" s="1">
        <f t="shared" si="441"/>
        <v>166917.169856375</v>
      </c>
      <c r="DC67">
        <f t="shared" si="442"/>
        <v>9.5803999999999991</v>
      </c>
      <c r="DD67" s="1">
        <f t="shared" si="443"/>
        <v>136178.00909199999</v>
      </c>
      <c r="DE67">
        <f t="shared" si="444"/>
        <v>7.6896224999999996</v>
      </c>
      <c r="DF67" s="1">
        <f t="shared" si="445"/>
        <v>109302.062828175</v>
      </c>
      <c r="DG67">
        <f t="shared" si="446"/>
        <v>6.0590999999999999</v>
      </c>
      <c r="DH67" s="1">
        <f t="shared" si="447"/>
        <v>86125.440993000011</v>
      </c>
      <c r="DI67">
        <f t="shared" si="448"/>
        <v>4.6726774999999998</v>
      </c>
      <c r="DJ67" s="1">
        <f t="shared" si="449"/>
        <v>66418.512700824998</v>
      </c>
      <c r="DK67">
        <f>'% Surv'!D60</f>
        <v>3.5119824999999998</v>
      </c>
      <c r="DL67" s="1">
        <f t="shared" si="450"/>
        <v>49920.127010974997</v>
      </c>
      <c r="DM67">
        <f>'% Surv'!D61</f>
        <v>2.5574499999999998</v>
      </c>
      <c r="DN67" s="1">
        <f t="shared" si="451"/>
        <v>36352.182513499996</v>
      </c>
      <c r="DO67" s="5">
        <f t="shared" si="454"/>
        <v>1.7899350000000001</v>
      </c>
      <c r="DP67" s="1">
        <f t="shared" si="452"/>
        <v>25442.547775049999</v>
      </c>
      <c r="DQ67">
        <f t="shared" si="453"/>
        <v>60</v>
      </c>
    </row>
    <row r="68" spans="1:121" x14ac:dyDescent="0.2">
      <c r="A68" s="6" t="s">
        <v>10</v>
      </c>
      <c r="B68">
        <f t="shared" si="115"/>
        <v>1964</v>
      </c>
      <c r="C68">
        <v>1303119</v>
      </c>
      <c r="E68">
        <f t="shared" si="342"/>
        <v>99.934502499999994</v>
      </c>
      <c r="F68" s="1">
        <f t="shared" si="343"/>
        <v>1302265.4896329748</v>
      </c>
      <c r="G68">
        <f t="shared" si="344"/>
        <v>99.878450000000001</v>
      </c>
      <c r="H68" s="1">
        <f t="shared" si="345"/>
        <v>1301535.0588555001</v>
      </c>
      <c r="I68">
        <f t="shared" si="346"/>
        <v>99.810434999999998</v>
      </c>
      <c r="J68" s="1">
        <f t="shared" si="347"/>
        <v>1300648.74246765</v>
      </c>
      <c r="K68">
        <f t="shared" si="348"/>
        <v>99.728465</v>
      </c>
      <c r="L68" s="1">
        <f t="shared" si="349"/>
        <v>1299580.5758233499</v>
      </c>
      <c r="M68">
        <f t="shared" si="350"/>
        <v>99.630402500000002</v>
      </c>
      <c r="N68" s="1">
        <f t="shared" si="351"/>
        <v>1298302.7047539749</v>
      </c>
      <c r="O68">
        <f t="shared" si="352"/>
        <v>99.513832500000007</v>
      </c>
      <c r="P68" s="1">
        <f t="shared" si="353"/>
        <v>1296783.6589356749</v>
      </c>
      <c r="Q68">
        <f t="shared" si="354"/>
        <v>99.376165</v>
      </c>
      <c r="R68" s="1">
        <f t="shared" si="355"/>
        <v>1294989.6875863499</v>
      </c>
      <c r="S68">
        <f t="shared" si="356"/>
        <v>99.214542499999993</v>
      </c>
      <c r="T68" s="1">
        <f t="shared" si="357"/>
        <v>1292883.554080575</v>
      </c>
      <c r="U68">
        <f t="shared" si="358"/>
        <v>99.025935000000004</v>
      </c>
      <c r="V68" s="1">
        <f t="shared" si="359"/>
        <v>1290425.7739126501</v>
      </c>
      <c r="W68">
        <f t="shared" si="360"/>
        <v>98.807022500000002</v>
      </c>
      <c r="X68" s="1">
        <f t="shared" si="361"/>
        <v>1287573.083531775</v>
      </c>
      <c r="Y68">
        <f t="shared" si="362"/>
        <v>98.554334999999995</v>
      </c>
      <c r="Z68" s="1">
        <f t="shared" si="363"/>
        <v>1284280.2647086501</v>
      </c>
      <c r="AA68">
        <f t="shared" si="364"/>
        <v>98.264132500000002</v>
      </c>
      <c r="AB68" s="1">
        <f t="shared" si="365"/>
        <v>1280498.580792675</v>
      </c>
      <c r="AC68">
        <f t="shared" si="366"/>
        <v>97.932512500000001</v>
      </c>
      <c r="AD68" s="1">
        <f t="shared" si="367"/>
        <v>1276177.177564875</v>
      </c>
      <c r="AE68">
        <f t="shared" si="368"/>
        <v>97.555327500000004</v>
      </c>
      <c r="AF68" s="1">
        <f t="shared" si="369"/>
        <v>1271262.008164725</v>
      </c>
      <c r="AG68">
        <f t="shared" si="370"/>
        <v>97.128309999999999</v>
      </c>
      <c r="AH68" s="1">
        <f t="shared" si="371"/>
        <v>1265697.4619889001</v>
      </c>
      <c r="AI68">
        <f t="shared" si="372"/>
        <v>96.646932500000005</v>
      </c>
      <c r="AJ68" s="1">
        <f t="shared" si="373"/>
        <v>1259424.5403246752</v>
      </c>
      <c r="AK68">
        <f t="shared" si="374"/>
        <v>96.106542500000003</v>
      </c>
      <c r="AL68" s="1">
        <f t="shared" si="375"/>
        <v>1252382.6155605749</v>
      </c>
      <c r="AM68">
        <f t="shared" si="376"/>
        <v>95.502252499999997</v>
      </c>
      <c r="AN68" s="1">
        <f t="shared" si="455"/>
        <v>1244507.9977554749</v>
      </c>
      <c r="AO68">
        <f t="shared" si="378"/>
        <v>94.829032499999997</v>
      </c>
      <c r="AP68" s="1">
        <f t="shared" si="379"/>
        <v>1235735.140023675</v>
      </c>
      <c r="AQ68">
        <f>AS69</f>
        <v>94.081554999999994</v>
      </c>
      <c r="AR68" s="1">
        <f t="shared" si="381"/>
        <v>1225994.6187004498</v>
      </c>
      <c r="AS68">
        <f t="shared" si="380"/>
        <v>93.254317499999999</v>
      </c>
      <c r="AT68" s="1">
        <f t="shared" si="381"/>
        <v>1215214.7296628251</v>
      </c>
      <c r="AU68">
        <f t="shared" si="382"/>
        <v>92.341444999999993</v>
      </c>
      <c r="AV68" s="1">
        <f t="shared" si="383"/>
        <v>1203318.91466955</v>
      </c>
      <c r="AW68">
        <f t="shared" si="384"/>
        <v>91.336780000000005</v>
      </c>
      <c r="AX68" s="1">
        <f t="shared" si="385"/>
        <v>1190226.9341682</v>
      </c>
      <c r="AY68">
        <f t="shared" si="386"/>
        <v>90.233665000000002</v>
      </c>
      <c r="AZ68" s="1">
        <f t="shared" si="387"/>
        <v>1175852.0330113501</v>
      </c>
      <c r="BA68">
        <f t="shared" si="388"/>
        <v>89.025080000000003</v>
      </c>
      <c r="BB68" s="1">
        <f t="shared" si="389"/>
        <v>1160102.7322452001</v>
      </c>
      <c r="BC68">
        <f t="shared" si="390"/>
        <v>87.703370000000007</v>
      </c>
      <c r="BD68" s="1">
        <f t="shared" si="391"/>
        <v>1142879.2781103002</v>
      </c>
      <c r="BE68">
        <f t="shared" si="392"/>
        <v>86.260450000000006</v>
      </c>
      <c r="BF68" s="1">
        <f t="shared" si="393"/>
        <v>1124076.3134355</v>
      </c>
      <c r="BG68">
        <f t="shared" si="394"/>
        <v>84.687569999999994</v>
      </c>
      <c r="BH68" s="1">
        <f t="shared" si="395"/>
        <v>1103579.8153082998</v>
      </c>
      <c r="BI68">
        <f t="shared" si="396"/>
        <v>82.975687500000006</v>
      </c>
      <c r="BJ68" s="1">
        <f t="shared" si="397"/>
        <v>1081271.9491931251</v>
      </c>
      <c r="BK68">
        <f t="shared" si="398"/>
        <v>81.115269999999995</v>
      </c>
      <c r="BL68" s="1">
        <f t="shared" si="399"/>
        <v>1057028.4952713</v>
      </c>
      <c r="BM68">
        <f t="shared" si="400"/>
        <v>79.096902499999999</v>
      </c>
      <c r="BN68" s="1">
        <f t="shared" si="401"/>
        <v>1030726.7648889751</v>
      </c>
      <c r="BO68">
        <f t="shared" si="402"/>
        <v>76.911349999999999</v>
      </c>
      <c r="BP68" s="1">
        <f t="shared" si="403"/>
        <v>1002246.4150065001</v>
      </c>
      <c r="BQ68">
        <f t="shared" si="404"/>
        <v>74.550362500000006</v>
      </c>
      <c r="BR68" s="1">
        <f t="shared" si="405"/>
        <v>971479.93830637517</v>
      </c>
      <c r="BS68">
        <f t="shared" si="406"/>
        <v>72.007022500000005</v>
      </c>
      <c r="BT68" s="1">
        <f t="shared" si="407"/>
        <v>938337.19153177505</v>
      </c>
      <c r="BU68">
        <f t="shared" si="408"/>
        <v>69.276747499999999</v>
      </c>
      <c r="BV68" s="1">
        <f t="shared" si="409"/>
        <v>902758.45925452502</v>
      </c>
      <c r="BW68">
        <f t="shared" si="410"/>
        <v>66.358000000000004</v>
      </c>
      <c r="BX68" s="1">
        <f t="shared" si="411"/>
        <v>864723.70601999993</v>
      </c>
      <c r="BY68">
        <f t="shared" si="412"/>
        <v>63.253245</v>
      </c>
      <c r="BZ68" s="1">
        <f t="shared" si="413"/>
        <v>824265.05371154996</v>
      </c>
      <c r="CA68">
        <f t="shared" si="414"/>
        <v>59.969887499999999</v>
      </c>
      <c r="CB68" s="1">
        <f t="shared" si="415"/>
        <v>781478.99829112506</v>
      </c>
      <c r="CC68">
        <f t="shared" si="416"/>
        <v>56.520859999999999</v>
      </c>
      <c r="CD68" s="1">
        <f t="shared" si="417"/>
        <v>736534.06562339992</v>
      </c>
      <c r="CE68">
        <f t="shared" si="418"/>
        <v>52.925595000000001</v>
      </c>
      <c r="CF68" s="1">
        <f t="shared" si="419"/>
        <v>689683.48430805001</v>
      </c>
      <c r="CG68">
        <f t="shared" si="420"/>
        <v>49.209665000000001</v>
      </c>
      <c r="CH68" s="1">
        <f t="shared" si="421"/>
        <v>641260.49445135007</v>
      </c>
      <c r="CI68">
        <f t="shared" si="422"/>
        <v>45.405569999999997</v>
      </c>
      <c r="CJ68" s="1">
        <f t="shared" si="423"/>
        <v>591688.60972830001</v>
      </c>
      <c r="CK68">
        <f t="shared" si="424"/>
        <v>41.551032499999998</v>
      </c>
      <c r="CL68" s="1">
        <f t="shared" si="425"/>
        <v>541459.39920367498</v>
      </c>
      <c r="CM68">
        <f t="shared" si="426"/>
        <v>37.6892225</v>
      </c>
      <c r="CN68" s="1">
        <f t="shared" si="427"/>
        <v>491135.41934977501</v>
      </c>
      <c r="CO68">
        <f t="shared" si="428"/>
        <v>33.865802500000001</v>
      </c>
      <c r="CP68" s="1">
        <f t="shared" si="429"/>
        <v>441311.70687997498</v>
      </c>
      <c r="CQ68">
        <f t="shared" si="430"/>
        <v>30.128387499999999</v>
      </c>
      <c r="CR68" s="1">
        <f t="shared" si="431"/>
        <v>392608.74190612492</v>
      </c>
      <c r="CS68">
        <f t="shared" si="432"/>
        <v>26.522807499999999</v>
      </c>
      <c r="CT68" s="1">
        <f t="shared" si="433"/>
        <v>345623.743865925</v>
      </c>
      <c r="CU68">
        <f t="shared" si="434"/>
        <v>23.09224</v>
      </c>
      <c r="CV68" s="1">
        <f t="shared" si="435"/>
        <v>300919.3669656</v>
      </c>
      <c r="CW68">
        <f t="shared" si="436"/>
        <v>19.873572500000002</v>
      </c>
      <c r="CX68" s="1">
        <f t="shared" si="437"/>
        <v>258976.299226275</v>
      </c>
      <c r="CY68">
        <f t="shared" si="438"/>
        <v>16.89678</v>
      </c>
      <c r="CZ68" s="1">
        <f t="shared" si="439"/>
        <v>220185.15056820001</v>
      </c>
      <c r="DA68">
        <f t="shared" si="440"/>
        <v>14.1826425</v>
      </c>
      <c r="DB68" s="1">
        <f t="shared" si="441"/>
        <v>184816.70911957498</v>
      </c>
      <c r="DC68">
        <f t="shared" si="442"/>
        <v>11.742962500000001</v>
      </c>
      <c r="DD68" s="1">
        <f t="shared" si="443"/>
        <v>153024.77550037502</v>
      </c>
      <c r="DE68">
        <f t="shared" si="444"/>
        <v>9.5803999999999991</v>
      </c>
      <c r="DF68" s="1">
        <f t="shared" si="445"/>
        <v>124844.01267599998</v>
      </c>
      <c r="DG68">
        <f t="shared" si="446"/>
        <v>7.6896224999999996</v>
      </c>
      <c r="DH68" s="1">
        <f t="shared" si="447"/>
        <v>100204.931825775</v>
      </c>
      <c r="DI68">
        <f t="shared" si="448"/>
        <v>6.0590999999999999</v>
      </c>
      <c r="DJ68" s="1">
        <f t="shared" si="449"/>
        <v>78957.283328999998</v>
      </c>
      <c r="DK68">
        <f>'% Surv'!D59</f>
        <v>4.6726774999999998</v>
      </c>
      <c r="DL68" s="1">
        <f t="shared" si="450"/>
        <v>60890.548311225</v>
      </c>
      <c r="DM68">
        <f>'% Surv'!D60</f>
        <v>3.5119824999999998</v>
      </c>
      <c r="DN68" s="1">
        <f t="shared" si="451"/>
        <v>45765.311234174995</v>
      </c>
      <c r="DO68" s="5">
        <f t="shared" si="454"/>
        <v>2.5574499999999998</v>
      </c>
      <c r="DP68" s="1">
        <f t="shared" si="452"/>
        <v>33326.6168655</v>
      </c>
      <c r="DQ68">
        <f t="shared" si="453"/>
        <v>59</v>
      </c>
    </row>
    <row r="69" spans="1:121" x14ac:dyDescent="0.2">
      <c r="A69" s="6" t="s">
        <v>10</v>
      </c>
      <c r="B69">
        <f t="shared" si="115"/>
        <v>1965</v>
      </c>
      <c r="C69">
        <v>1236818</v>
      </c>
      <c r="E69">
        <f t="shared" si="342"/>
        <v>99.980310000000003</v>
      </c>
      <c r="F69" s="1">
        <f t="shared" si="343"/>
        <v>1236574.4705358001</v>
      </c>
      <c r="G69">
        <f t="shared" si="344"/>
        <v>99.934502499999994</v>
      </c>
      <c r="H69" s="1">
        <f t="shared" si="345"/>
        <v>1236007.9151304499</v>
      </c>
      <c r="I69">
        <f t="shared" si="346"/>
        <v>99.878450000000001</v>
      </c>
      <c r="J69" s="1">
        <f t="shared" si="347"/>
        <v>1235314.647721</v>
      </c>
      <c r="K69">
        <f t="shared" si="348"/>
        <v>99.810434999999998</v>
      </c>
      <c r="L69" s="1">
        <f t="shared" si="349"/>
        <v>1234473.4259583</v>
      </c>
      <c r="M69">
        <f t="shared" si="350"/>
        <v>99.728465</v>
      </c>
      <c r="N69" s="1">
        <f t="shared" si="351"/>
        <v>1233459.6062437</v>
      </c>
      <c r="O69">
        <f t="shared" si="352"/>
        <v>99.630402500000002</v>
      </c>
      <c r="P69" s="1">
        <f t="shared" si="353"/>
        <v>1232246.7515924501</v>
      </c>
      <c r="Q69">
        <f t="shared" si="354"/>
        <v>99.513832500000007</v>
      </c>
      <c r="R69" s="1">
        <f t="shared" si="355"/>
        <v>1230804.9928498501</v>
      </c>
      <c r="S69">
        <f t="shared" si="356"/>
        <v>99.376165</v>
      </c>
      <c r="T69" s="1">
        <f t="shared" si="357"/>
        <v>1229102.2964297</v>
      </c>
      <c r="U69">
        <f t="shared" si="358"/>
        <v>99.214542499999993</v>
      </c>
      <c r="V69" s="1">
        <f t="shared" si="359"/>
        <v>1227103.3202576498</v>
      </c>
      <c r="W69">
        <f t="shared" si="360"/>
        <v>99.025935000000004</v>
      </c>
      <c r="X69" s="1">
        <f t="shared" si="361"/>
        <v>1224770.5887483</v>
      </c>
      <c r="Y69">
        <f t="shared" si="362"/>
        <v>98.807022500000002</v>
      </c>
      <c r="Z69" s="1">
        <f t="shared" si="363"/>
        <v>1222063.0395440501</v>
      </c>
      <c r="AA69">
        <f t="shared" si="364"/>
        <v>98.554334999999995</v>
      </c>
      <c r="AB69" s="1">
        <f t="shared" si="365"/>
        <v>1218937.7550603</v>
      </c>
      <c r="AC69">
        <f t="shared" si="366"/>
        <v>98.264132500000002</v>
      </c>
      <c r="AD69" s="1">
        <f t="shared" si="367"/>
        <v>1215348.4783038499</v>
      </c>
      <c r="AE69">
        <f t="shared" si="368"/>
        <v>97.932512500000001</v>
      </c>
      <c r="AF69" s="1">
        <f t="shared" si="369"/>
        <v>1211246.94245225</v>
      </c>
      <c r="AG69">
        <f t="shared" si="370"/>
        <v>97.555327500000004</v>
      </c>
      <c r="AH69" s="1">
        <f t="shared" si="371"/>
        <v>1206581.85047895</v>
      </c>
      <c r="AI69">
        <f t="shared" si="372"/>
        <v>97.128309999999999</v>
      </c>
      <c r="AJ69" s="1">
        <f t="shared" si="373"/>
        <v>1201300.4211758</v>
      </c>
      <c r="AK69">
        <f t="shared" si="374"/>
        <v>96.646932500000005</v>
      </c>
      <c r="AL69" s="1">
        <f t="shared" si="375"/>
        <v>1195346.6576078502</v>
      </c>
      <c r="AM69">
        <f t="shared" si="376"/>
        <v>96.106542500000003</v>
      </c>
      <c r="AN69" s="1">
        <f t="shared" si="455"/>
        <v>1188663.0168176501</v>
      </c>
      <c r="AO69">
        <f t="shared" si="378"/>
        <v>95.502252499999997</v>
      </c>
      <c r="AP69" s="1">
        <f t="shared" si="379"/>
        <v>1181189.0493254499</v>
      </c>
      <c r="AQ69">
        <f>AS70</f>
        <v>94.829032499999997</v>
      </c>
      <c r="AR69" s="1">
        <f t="shared" ref="AR69:AR88" si="456">+AQ69*$C69/100</f>
        <v>1172862.5431858499</v>
      </c>
      <c r="AS69">
        <f>AU70</f>
        <v>94.081554999999994</v>
      </c>
      <c r="AT69" s="1">
        <f t="shared" ref="AT69:AT88" si="457">+AS69*$C69/100</f>
        <v>1163617.6069198998</v>
      </c>
      <c r="AU69">
        <f>AW70</f>
        <v>93.254317499999999</v>
      </c>
      <c r="AV69" s="1">
        <f t="shared" ref="AV69:AV89" si="458">+AU69*$C69/100</f>
        <v>1153386.1846171499</v>
      </c>
      <c r="AW69">
        <f>AY70</f>
        <v>92.341444999999993</v>
      </c>
      <c r="AX69" s="1">
        <f t="shared" ref="AX69:AX88" si="459">+AW69*$C69/100</f>
        <v>1142095.6132201001</v>
      </c>
      <c r="AY69">
        <f>BA70</f>
        <v>91.336780000000005</v>
      </c>
      <c r="AZ69" s="1">
        <f t="shared" ref="AZ69:AZ88" si="460">+AY69*$C69/100</f>
        <v>1129669.7356604</v>
      </c>
      <c r="BA69">
        <f>BC70</f>
        <v>90.233665000000002</v>
      </c>
      <c r="BB69" s="1">
        <f t="shared" si="389"/>
        <v>1116026.2107797</v>
      </c>
      <c r="BC69">
        <f>BE70</f>
        <v>89.025080000000003</v>
      </c>
      <c r="BD69" s="1">
        <f t="shared" si="391"/>
        <v>1101078.2139544</v>
      </c>
      <c r="BE69">
        <f>BG70</f>
        <v>87.703370000000007</v>
      </c>
      <c r="BF69" s="1">
        <f t="shared" si="393"/>
        <v>1084731.0667666001</v>
      </c>
      <c r="BG69">
        <f>BI70</f>
        <v>86.260450000000006</v>
      </c>
      <c r="BH69" s="1">
        <f t="shared" si="395"/>
        <v>1066884.7724810001</v>
      </c>
      <c r="BI69">
        <f>BK70</f>
        <v>84.687569999999994</v>
      </c>
      <c r="BJ69" s="1">
        <f t="shared" si="397"/>
        <v>1047431.1095225998</v>
      </c>
      <c r="BK69">
        <f>BM70</f>
        <v>82.975687500000006</v>
      </c>
      <c r="BL69" s="1">
        <f t="shared" si="399"/>
        <v>1026258.23862375</v>
      </c>
      <c r="BM69">
        <f>BO70</f>
        <v>81.115269999999995</v>
      </c>
      <c r="BN69" s="1">
        <f t="shared" si="401"/>
        <v>1003248.2601085999</v>
      </c>
      <c r="BO69">
        <f>BQ70</f>
        <v>79.096902499999999</v>
      </c>
      <c r="BP69" s="1">
        <f t="shared" si="403"/>
        <v>978284.72756244999</v>
      </c>
      <c r="BQ69">
        <f>BS70</f>
        <v>76.911349999999999</v>
      </c>
      <c r="BR69" s="1">
        <f t="shared" si="405"/>
        <v>951253.42084299994</v>
      </c>
      <c r="BS69">
        <f>BU70</f>
        <v>74.550362500000006</v>
      </c>
      <c r="BT69" s="1">
        <f t="shared" si="407"/>
        <v>922052.30246525002</v>
      </c>
      <c r="BU69">
        <f>BW70</f>
        <v>72.007022500000005</v>
      </c>
      <c r="BV69" s="1">
        <f t="shared" si="409"/>
        <v>890595.81554405007</v>
      </c>
      <c r="BW69">
        <f>BY70</f>
        <v>69.276747499999999</v>
      </c>
      <c r="BX69" s="1">
        <f t="shared" si="411"/>
        <v>856827.28289455001</v>
      </c>
      <c r="BY69">
        <f>CA70</f>
        <v>66.358000000000004</v>
      </c>
      <c r="BZ69" s="1">
        <f t="shared" si="413"/>
        <v>820727.68844000017</v>
      </c>
      <c r="CA69">
        <f>CC70</f>
        <v>63.253245</v>
      </c>
      <c r="CB69" s="1">
        <f t="shared" si="415"/>
        <v>782327.51974409993</v>
      </c>
      <c r="CC69">
        <f>CE70</f>
        <v>59.969887499999999</v>
      </c>
      <c r="CD69" s="1">
        <f t="shared" si="417"/>
        <v>741718.36317975004</v>
      </c>
      <c r="CE69">
        <f>CG70</f>
        <v>56.520859999999999</v>
      </c>
      <c r="CF69" s="1">
        <f t="shared" si="419"/>
        <v>699060.17023479997</v>
      </c>
      <c r="CG69">
        <f>CI70</f>
        <v>52.925595000000001</v>
      </c>
      <c r="CH69" s="1">
        <f t="shared" si="421"/>
        <v>654593.28556710004</v>
      </c>
      <c r="CI69">
        <f>CK70</f>
        <v>49.209665000000001</v>
      </c>
      <c r="CJ69" s="1">
        <f t="shared" si="423"/>
        <v>608633.99445969996</v>
      </c>
      <c r="CK69">
        <f>CM70</f>
        <v>45.405569999999997</v>
      </c>
      <c r="CL69" s="1">
        <f t="shared" si="425"/>
        <v>561584.26276259997</v>
      </c>
      <c r="CM69">
        <f>CO70</f>
        <v>41.551032499999998</v>
      </c>
      <c r="CN69" s="1">
        <f t="shared" si="427"/>
        <v>513910.64914584992</v>
      </c>
      <c r="CO69">
        <f t="shared" si="428"/>
        <v>37.6892225</v>
      </c>
      <c r="CP69" s="1">
        <f t="shared" si="429"/>
        <v>466147.08794005</v>
      </c>
      <c r="CQ69">
        <f>CS70</f>
        <v>33.865802500000001</v>
      </c>
      <c r="CR69" s="1">
        <f t="shared" si="431"/>
        <v>418858.34116444999</v>
      </c>
      <c r="CS69">
        <f>DK78</f>
        <v>30.128387499999999</v>
      </c>
      <c r="CT69" s="1">
        <f t="shared" si="433"/>
        <v>372633.31970974995</v>
      </c>
      <c r="CU69">
        <f>CW70</f>
        <v>26.522807499999999</v>
      </c>
      <c r="CV69" s="1">
        <f t="shared" si="435"/>
        <v>328038.85726535</v>
      </c>
      <c r="CW69">
        <f>CY70</f>
        <v>23.09224</v>
      </c>
      <c r="CX69" s="1">
        <f t="shared" si="437"/>
        <v>285608.98092319997</v>
      </c>
      <c r="CY69">
        <f>DA70</f>
        <v>19.873572500000002</v>
      </c>
      <c r="CZ69" s="1">
        <f t="shared" si="439"/>
        <v>245799.92192305002</v>
      </c>
      <c r="DA69">
        <f>DC70</f>
        <v>16.89678</v>
      </c>
      <c r="DB69" s="1">
        <f t="shared" si="441"/>
        <v>208982.41646040001</v>
      </c>
      <c r="DC69">
        <f>DE70</f>
        <v>14.1826425</v>
      </c>
      <c r="DD69" s="1">
        <f t="shared" si="443"/>
        <v>175413.47531564999</v>
      </c>
      <c r="DE69">
        <f>DG70</f>
        <v>11.742962500000001</v>
      </c>
      <c r="DF69" s="1">
        <f t="shared" si="445"/>
        <v>145239.07393325001</v>
      </c>
      <c r="DG69">
        <f>DI70</f>
        <v>9.5803999999999991</v>
      </c>
      <c r="DH69" s="1">
        <f t="shared" si="447"/>
        <v>118492.11167199998</v>
      </c>
      <c r="DI69">
        <f>DK70</f>
        <v>7.6896224999999996</v>
      </c>
      <c r="DJ69" s="1">
        <f t="shared" si="449"/>
        <v>95106.635212049994</v>
      </c>
      <c r="DK69">
        <f>'% Surv'!D58</f>
        <v>6.0590999999999999</v>
      </c>
      <c r="DL69" s="1">
        <f t="shared" si="450"/>
        <v>74940.039437999993</v>
      </c>
      <c r="DM69">
        <f>'% Surv'!D59</f>
        <v>4.6726774999999998</v>
      </c>
      <c r="DN69" s="1">
        <f t="shared" si="451"/>
        <v>57792.516401950001</v>
      </c>
      <c r="DO69" s="5">
        <f t="shared" si="454"/>
        <v>3.5119824999999998</v>
      </c>
      <c r="DP69" s="1">
        <f t="shared" si="452"/>
        <v>43436.83171685</v>
      </c>
      <c r="DQ69">
        <f t="shared" si="453"/>
        <v>58</v>
      </c>
    </row>
    <row r="70" spans="1:121" x14ac:dyDescent="0.2">
      <c r="A70" s="6" t="s">
        <v>10</v>
      </c>
      <c r="B70">
        <f t="shared" si="115"/>
        <v>1966</v>
      </c>
      <c r="C70">
        <v>1063867</v>
      </c>
      <c r="G70">
        <f t="shared" si="344"/>
        <v>99.980310000000003</v>
      </c>
      <c r="H70" s="1">
        <f t="shared" si="345"/>
        <v>1063657.5245877001</v>
      </c>
      <c r="I70">
        <f t="shared" si="346"/>
        <v>99.934502499999994</v>
      </c>
      <c r="J70" s="1">
        <f t="shared" si="347"/>
        <v>1063170.193711675</v>
      </c>
      <c r="K70">
        <f t="shared" si="348"/>
        <v>99.878450000000001</v>
      </c>
      <c r="L70" s="1">
        <f t="shared" si="349"/>
        <v>1062573.8696615</v>
      </c>
      <c r="M70">
        <f t="shared" si="350"/>
        <v>99.810434999999998</v>
      </c>
      <c r="N70" s="1">
        <f t="shared" si="351"/>
        <v>1061850.2805214501</v>
      </c>
      <c r="O70">
        <f t="shared" si="352"/>
        <v>99.728465</v>
      </c>
      <c r="P70" s="1">
        <f t="shared" si="353"/>
        <v>1060978.2287415499</v>
      </c>
      <c r="Q70">
        <f t="shared" si="354"/>
        <v>99.630402500000002</v>
      </c>
      <c r="R70" s="1">
        <f t="shared" si="355"/>
        <v>1059934.974164675</v>
      </c>
      <c r="S70">
        <f t="shared" si="356"/>
        <v>99.513832500000007</v>
      </c>
      <c r="T70" s="1">
        <f t="shared" si="357"/>
        <v>1058694.8244027749</v>
      </c>
      <c r="U70">
        <f t="shared" si="358"/>
        <v>99.376165</v>
      </c>
      <c r="V70" s="1">
        <f t="shared" si="359"/>
        <v>1057230.22530055</v>
      </c>
      <c r="W70">
        <f t="shared" si="360"/>
        <v>99.214542499999993</v>
      </c>
      <c r="X70" s="1">
        <f t="shared" si="361"/>
        <v>1055510.7768584748</v>
      </c>
      <c r="Y70">
        <f t="shared" si="362"/>
        <v>99.025935000000004</v>
      </c>
      <c r="Z70" s="1">
        <f t="shared" si="363"/>
        <v>1053504.24390645</v>
      </c>
      <c r="AA70">
        <f t="shared" si="364"/>
        <v>98.807022500000002</v>
      </c>
      <c r="AB70" s="1">
        <f t="shared" si="365"/>
        <v>1051175.3060600751</v>
      </c>
      <c r="AC70">
        <f t="shared" si="366"/>
        <v>98.554334999999995</v>
      </c>
      <c r="AD70" s="1">
        <f t="shared" si="367"/>
        <v>1048487.0471344499</v>
      </c>
      <c r="AE70">
        <f t="shared" si="368"/>
        <v>98.264132500000002</v>
      </c>
      <c r="AF70" s="1">
        <f t="shared" si="369"/>
        <v>1045399.678503775</v>
      </c>
      <c r="AG70">
        <f t="shared" si="370"/>
        <v>97.932512500000001</v>
      </c>
      <c r="AH70" s="1">
        <f t="shared" si="371"/>
        <v>1041871.682758375</v>
      </c>
      <c r="AI70">
        <f t="shared" si="372"/>
        <v>97.555327500000004</v>
      </c>
      <c r="AJ70" s="1">
        <f t="shared" si="373"/>
        <v>1037858.936014425</v>
      </c>
      <c r="AK70">
        <f t="shared" si="374"/>
        <v>97.128309999999999</v>
      </c>
      <c r="AL70" s="1">
        <f t="shared" si="375"/>
        <v>1033316.0377476999</v>
      </c>
      <c r="AM70">
        <f t="shared" si="376"/>
        <v>96.646932500000005</v>
      </c>
      <c r="AN70" s="1">
        <f t="shared" si="455"/>
        <v>1028194.8213797751</v>
      </c>
      <c r="AO70">
        <f t="shared" si="378"/>
        <v>96.106542500000003</v>
      </c>
      <c r="AP70" s="1">
        <f t="shared" si="379"/>
        <v>1022445.790498475</v>
      </c>
      <c r="AQ70">
        <f t="shared" ref="AQ70:AS89" si="461">AS71</f>
        <v>95.502252499999997</v>
      </c>
      <c r="AR70" s="1">
        <f t="shared" si="456"/>
        <v>1016016.948604175</v>
      </c>
      <c r="AS70">
        <f>AU71</f>
        <v>94.829032499999997</v>
      </c>
      <c r="AT70" s="1">
        <f t="shared" si="457"/>
        <v>1008854.7831867751</v>
      </c>
      <c r="AU70">
        <f>AW71</f>
        <v>94.081554999999994</v>
      </c>
      <c r="AV70" s="1">
        <f t="shared" si="458"/>
        <v>1000902.61673185</v>
      </c>
      <c r="AW70">
        <f>AY71</f>
        <v>93.254317499999999</v>
      </c>
      <c r="AX70" s="1">
        <f t="shared" si="459"/>
        <v>992101.90995772497</v>
      </c>
      <c r="AY70">
        <f>BA71</f>
        <v>92.341444999999993</v>
      </c>
      <c r="AZ70" s="1">
        <f t="shared" si="460"/>
        <v>982390.1606781499</v>
      </c>
      <c r="BA70">
        <f>BC71</f>
        <v>91.336780000000005</v>
      </c>
      <c r="BB70" s="1">
        <f t="shared" si="389"/>
        <v>971701.86128259997</v>
      </c>
      <c r="BC70">
        <f>BE71</f>
        <v>90.233665000000002</v>
      </c>
      <c r="BD70" s="1">
        <f t="shared" si="391"/>
        <v>959966.18482555007</v>
      </c>
      <c r="BE70">
        <f>BG71</f>
        <v>89.025080000000003</v>
      </c>
      <c r="BF70" s="1">
        <f t="shared" si="393"/>
        <v>947108.44784360006</v>
      </c>
      <c r="BG70">
        <f>BI71</f>
        <v>87.703370000000007</v>
      </c>
      <c r="BH70" s="1">
        <f t="shared" si="395"/>
        <v>933047.2113179001</v>
      </c>
      <c r="BI70">
        <f>BK71</f>
        <v>86.260450000000006</v>
      </c>
      <c r="BJ70" s="1">
        <f t="shared" si="397"/>
        <v>917696.46160150005</v>
      </c>
      <c r="BK70">
        <f>BM71</f>
        <v>84.687569999999994</v>
      </c>
      <c r="BL70" s="1">
        <f t="shared" si="399"/>
        <v>900963.11033189995</v>
      </c>
      <c r="BM70">
        <f>BO71</f>
        <v>82.975687500000006</v>
      </c>
      <c r="BN70" s="1">
        <f t="shared" si="401"/>
        <v>882750.95733562519</v>
      </c>
      <c r="BO70">
        <f>BQ71</f>
        <v>81.115269999999995</v>
      </c>
      <c r="BP70" s="1">
        <f t="shared" si="403"/>
        <v>862958.58949089993</v>
      </c>
      <c r="BQ70">
        <f>BS71</f>
        <v>79.096902499999999</v>
      </c>
      <c r="BR70" s="1">
        <f t="shared" si="405"/>
        <v>841485.84371967497</v>
      </c>
      <c r="BS70">
        <f>BU71</f>
        <v>76.911349999999999</v>
      </c>
      <c r="BT70" s="1">
        <f t="shared" si="407"/>
        <v>818234.47190449992</v>
      </c>
      <c r="BU70">
        <f>BW71</f>
        <v>74.550362500000006</v>
      </c>
      <c r="BV70" s="1">
        <f t="shared" si="409"/>
        <v>793116.70501787495</v>
      </c>
      <c r="BW70">
        <f>BY71</f>
        <v>72.007022500000005</v>
      </c>
      <c r="BX70" s="1">
        <f t="shared" si="411"/>
        <v>766058.95006007503</v>
      </c>
      <c r="BY70">
        <f>CA71</f>
        <v>69.276747499999999</v>
      </c>
      <c r="BZ70" s="1">
        <f t="shared" si="413"/>
        <v>737012.45532582491</v>
      </c>
      <c r="CA70">
        <f>CC71</f>
        <v>66.358000000000004</v>
      </c>
      <c r="CB70" s="1">
        <f t="shared" si="415"/>
        <v>705960.86386000004</v>
      </c>
      <c r="CC70">
        <f>CE71</f>
        <v>63.253245</v>
      </c>
      <c r="CD70" s="1">
        <f t="shared" si="417"/>
        <v>672930.39998414996</v>
      </c>
      <c r="CE70">
        <f>CG71</f>
        <v>59.969887499999999</v>
      </c>
      <c r="CF70" s="1">
        <f t="shared" si="419"/>
        <v>637999.84304962505</v>
      </c>
      <c r="CG70">
        <f>CI71</f>
        <v>56.520859999999999</v>
      </c>
      <c r="CH70" s="1">
        <f t="shared" si="421"/>
        <v>601306.77765619999</v>
      </c>
      <c r="CI70">
        <f>CK71</f>
        <v>52.925595000000001</v>
      </c>
      <c r="CJ70" s="1">
        <f t="shared" si="423"/>
        <v>563057.93975865003</v>
      </c>
      <c r="CK70">
        <f>CM71</f>
        <v>49.209665000000001</v>
      </c>
      <c r="CL70" s="1">
        <f t="shared" si="425"/>
        <v>523525.38674555003</v>
      </c>
      <c r="CM70">
        <f>CO71</f>
        <v>45.405569999999997</v>
      </c>
      <c r="CN70" s="1">
        <f t="shared" si="427"/>
        <v>483054.87539189996</v>
      </c>
      <c r="CO70">
        <f t="shared" si="428"/>
        <v>41.551032499999998</v>
      </c>
      <c r="CP70" s="1">
        <f t="shared" si="429"/>
        <v>442047.72292677499</v>
      </c>
      <c r="CQ70">
        <f>CS71</f>
        <v>37.6892225</v>
      </c>
      <c r="CR70" s="1">
        <f t="shared" si="431"/>
        <v>400963.20073407498</v>
      </c>
      <c r="CS70">
        <f>DK79</f>
        <v>33.865802500000001</v>
      </c>
      <c r="CT70" s="1">
        <f t="shared" si="433"/>
        <v>360287.09708267503</v>
      </c>
      <c r="CU70">
        <f>CW71</f>
        <v>30.128387499999999</v>
      </c>
      <c r="CV70" s="1">
        <f t="shared" si="435"/>
        <v>320525.97224462498</v>
      </c>
      <c r="CW70">
        <f>CY71</f>
        <v>26.522807499999999</v>
      </c>
      <c r="CX70" s="1">
        <f t="shared" si="437"/>
        <v>282167.39646602498</v>
      </c>
      <c r="CY70">
        <f>DA71</f>
        <v>23.09224</v>
      </c>
      <c r="CZ70" s="1">
        <f t="shared" si="439"/>
        <v>245670.7209208</v>
      </c>
      <c r="DA70">
        <f>DC71</f>
        <v>19.873572500000002</v>
      </c>
      <c r="DB70" s="1">
        <f t="shared" si="441"/>
        <v>211428.37954857503</v>
      </c>
      <c r="DC70">
        <f>DE71</f>
        <v>16.89678</v>
      </c>
      <c r="DD70" s="1">
        <f t="shared" si="443"/>
        <v>179759.26648260001</v>
      </c>
      <c r="DE70">
        <f>DG71</f>
        <v>14.1826425</v>
      </c>
      <c r="DF70" s="1">
        <f t="shared" si="445"/>
        <v>150884.453285475</v>
      </c>
      <c r="DG70">
        <f>DI71</f>
        <v>11.742962500000001</v>
      </c>
      <c r="DH70" s="1">
        <f t="shared" si="447"/>
        <v>124929.50285987501</v>
      </c>
      <c r="DI70">
        <f>DK71</f>
        <v>9.5803999999999991</v>
      </c>
      <c r="DJ70" s="1">
        <f t="shared" si="449"/>
        <v>101922.714068</v>
      </c>
      <c r="DK70">
        <f>'% Surv'!D57</f>
        <v>7.6896224999999996</v>
      </c>
      <c r="DL70" s="1">
        <f t="shared" si="450"/>
        <v>81807.356202074996</v>
      </c>
      <c r="DM70">
        <f>'% Surv'!D58</f>
        <v>6.0590999999999999</v>
      </c>
      <c r="DN70" s="1">
        <f t="shared" si="451"/>
        <v>64460.765396999996</v>
      </c>
      <c r="DO70" s="5">
        <f t="shared" si="454"/>
        <v>4.6726774999999998</v>
      </c>
      <c r="DP70" s="1">
        <f t="shared" si="452"/>
        <v>49711.073938924994</v>
      </c>
      <c r="DQ70">
        <f t="shared" si="453"/>
        <v>57</v>
      </c>
    </row>
    <row r="71" spans="1:121" x14ac:dyDescent="0.2">
      <c r="A71" s="6" t="s">
        <v>10</v>
      </c>
      <c r="B71">
        <f t="shared" si="115"/>
        <v>1967</v>
      </c>
      <c r="C71">
        <v>1350483</v>
      </c>
      <c r="I71">
        <f t="shared" si="346"/>
        <v>99.980310000000003</v>
      </c>
      <c r="J71" s="1">
        <f t="shared" si="347"/>
        <v>1350217.0898973001</v>
      </c>
      <c r="K71">
        <f t="shared" si="348"/>
        <v>99.934502499999994</v>
      </c>
      <c r="L71" s="1">
        <f t="shared" si="349"/>
        <v>1349598.4673970749</v>
      </c>
      <c r="M71">
        <f t="shared" si="350"/>
        <v>99.878450000000001</v>
      </c>
      <c r="N71" s="1">
        <f t="shared" si="351"/>
        <v>1348841.4879135001</v>
      </c>
      <c r="O71">
        <f t="shared" si="352"/>
        <v>99.810434999999998</v>
      </c>
      <c r="P71" s="1">
        <f t="shared" si="353"/>
        <v>1347922.9569010499</v>
      </c>
      <c r="Q71">
        <f t="shared" si="354"/>
        <v>99.728465</v>
      </c>
      <c r="R71" s="1">
        <f t="shared" si="355"/>
        <v>1346815.9659859498</v>
      </c>
      <c r="S71">
        <f t="shared" si="356"/>
        <v>99.630402500000002</v>
      </c>
      <c r="T71" s="1">
        <f t="shared" si="357"/>
        <v>1345491.6485940751</v>
      </c>
      <c r="U71">
        <f t="shared" si="358"/>
        <v>99.513832500000007</v>
      </c>
      <c r="V71" s="1">
        <f t="shared" si="359"/>
        <v>1343917.3905609751</v>
      </c>
      <c r="W71">
        <f t="shared" si="360"/>
        <v>99.376165</v>
      </c>
      <c r="X71" s="1">
        <f t="shared" si="361"/>
        <v>1342058.2143769499</v>
      </c>
      <c r="Y71">
        <f t="shared" si="362"/>
        <v>99.214542499999993</v>
      </c>
      <c r="Z71" s="1">
        <f t="shared" si="363"/>
        <v>1339875.5299902749</v>
      </c>
      <c r="AA71">
        <f t="shared" si="364"/>
        <v>99.025935000000004</v>
      </c>
      <c r="AB71" s="1">
        <f t="shared" si="365"/>
        <v>1337328.4177660502</v>
      </c>
      <c r="AC71">
        <f t="shared" si="366"/>
        <v>98.807022500000002</v>
      </c>
      <c r="AD71" s="1">
        <f t="shared" si="367"/>
        <v>1334372.0416686751</v>
      </c>
      <c r="AE71">
        <f t="shared" si="368"/>
        <v>98.554334999999995</v>
      </c>
      <c r="AF71" s="1">
        <f t="shared" si="369"/>
        <v>1330959.5399380499</v>
      </c>
      <c r="AG71">
        <f t="shared" si="370"/>
        <v>98.264132500000002</v>
      </c>
      <c r="AH71" s="1">
        <f t="shared" si="371"/>
        <v>1327040.4045099751</v>
      </c>
      <c r="AI71">
        <f t="shared" si="372"/>
        <v>97.932512500000001</v>
      </c>
      <c r="AJ71" s="1">
        <f t="shared" si="373"/>
        <v>1322561.932785375</v>
      </c>
      <c r="AK71">
        <f t="shared" si="374"/>
        <v>97.555327500000004</v>
      </c>
      <c r="AL71" s="1">
        <f t="shared" si="375"/>
        <v>1317468.113481825</v>
      </c>
      <c r="AM71">
        <f t="shared" si="376"/>
        <v>97.128309999999999</v>
      </c>
      <c r="AN71" s="1">
        <f t="shared" si="455"/>
        <v>1311701.3147372999</v>
      </c>
      <c r="AO71">
        <f t="shared" si="378"/>
        <v>96.646932500000005</v>
      </c>
      <c r="AP71" s="1">
        <f t="shared" si="379"/>
        <v>1305200.3934339751</v>
      </c>
      <c r="AQ71">
        <f t="shared" si="461"/>
        <v>96.106542500000003</v>
      </c>
      <c r="AR71" s="1">
        <f t="shared" si="456"/>
        <v>1297902.518350275</v>
      </c>
      <c r="AS71">
        <f t="shared" si="461"/>
        <v>95.502252499999997</v>
      </c>
      <c r="AT71" s="1">
        <f t="shared" si="457"/>
        <v>1289741.6846295751</v>
      </c>
      <c r="AU71">
        <f t="shared" ref="AU71:AU90" si="462">AW72</f>
        <v>94.829032499999997</v>
      </c>
      <c r="AV71" s="1">
        <f t="shared" si="458"/>
        <v>1280649.9629769749</v>
      </c>
      <c r="AW71">
        <f t="shared" ref="AW71:AW91" si="463">AY72</f>
        <v>94.081554999999994</v>
      </c>
      <c r="AX71" s="1">
        <f t="shared" si="459"/>
        <v>1270555.4064106499</v>
      </c>
      <c r="AY71">
        <f t="shared" ref="AY71:AY92" si="464">BA72</f>
        <v>93.254317499999999</v>
      </c>
      <c r="AZ71" s="1">
        <f t="shared" si="460"/>
        <v>1259383.7046035249</v>
      </c>
      <c r="BA71">
        <f t="shared" ref="BA71:BA93" si="465">BC72</f>
        <v>92.341444999999993</v>
      </c>
      <c r="BB71" s="1">
        <f t="shared" si="389"/>
        <v>1247055.5166793498</v>
      </c>
      <c r="BC71">
        <f t="shared" ref="BC71:BC94" si="466">BE72</f>
        <v>91.336780000000005</v>
      </c>
      <c r="BD71" s="1">
        <f t="shared" si="391"/>
        <v>1233487.6866474</v>
      </c>
      <c r="BE71">
        <f t="shared" ref="BE71:BE95" si="467">BG72</f>
        <v>90.233665000000002</v>
      </c>
      <c r="BF71" s="1">
        <f t="shared" si="393"/>
        <v>1218590.3061019499</v>
      </c>
      <c r="BG71">
        <f t="shared" ref="BG71:BG96" si="468">BI72</f>
        <v>89.025080000000003</v>
      </c>
      <c r="BH71" s="1">
        <f t="shared" si="395"/>
        <v>1202268.5711364001</v>
      </c>
      <c r="BI71">
        <f t="shared" ref="BI71:BI97" si="469">BK72</f>
        <v>87.703370000000007</v>
      </c>
      <c r="BJ71" s="1">
        <f t="shared" si="397"/>
        <v>1184419.1022771001</v>
      </c>
      <c r="BK71">
        <f t="shared" ref="BK71:BK98" si="470">BM72</f>
        <v>86.260450000000006</v>
      </c>
      <c r="BL71" s="1">
        <f t="shared" si="399"/>
        <v>1164932.7129735001</v>
      </c>
      <c r="BM71">
        <f t="shared" ref="BM71:BM99" si="471">BO72</f>
        <v>84.687569999999994</v>
      </c>
      <c r="BN71" s="1">
        <f t="shared" si="401"/>
        <v>1143691.2359630999</v>
      </c>
      <c r="BO71">
        <f t="shared" ref="BO71:BO100" si="472">BQ72</f>
        <v>82.975687500000006</v>
      </c>
      <c r="BP71" s="1">
        <f t="shared" si="403"/>
        <v>1120572.5538206252</v>
      </c>
      <c r="BQ71">
        <f t="shared" ref="BQ71:BQ101" si="473">BS72</f>
        <v>81.115269999999995</v>
      </c>
      <c r="BR71" s="1">
        <f t="shared" si="405"/>
        <v>1095447.9317540999</v>
      </c>
      <c r="BS71">
        <f t="shared" ref="BS71:BS102" si="474">BU72</f>
        <v>79.096902499999999</v>
      </c>
      <c r="BT71" s="1">
        <f t="shared" si="407"/>
        <v>1068190.2217890751</v>
      </c>
      <c r="BU71">
        <f t="shared" ref="BU71:BU103" si="475">BW72</f>
        <v>76.911349999999999</v>
      </c>
      <c r="BV71" s="1">
        <f t="shared" si="409"/>
        <v>1038674.7068205001</v>
      </c>
      <c r="BW71">
        <f t="shared" ref="BW71:BW104" si="476">BY72</f>
        <v>74.550362500000006</v>
      </c>
      <c r="BX71" s="1">
        <f t="shared" si="411"/>
        <v>1006789.972000875</v>
      </c>
      <c r="BY71">
        <f t="shared" ref="BY71:BY105" si="477">CA72</f>
        <v>72.007022500000005</v>
      </c>
      <c r="BZ71" s="1">
        <f t="shared" si="413"/>
        <v>972442.59766867501</v>
      </c>
      <c r="CA71">
        <f t="shared" ref="CA71:CA106" si="478">CC72</f>
        <v>69.276747499999999</v>
      </c>
      <c r="CB71" s="1">
        <f t="shared" si="415"/>
        <v>935570.69794042502</v>
      </c>
      <c r="CC71">
        <f t="shared" ref="CC71:CC107" si="479">CE72</f>
        <v>66.358000000000004</v>
      </c>
      <c r="CD71" s="1">
        <f t="shared" si="417"/>
        <v>896153.5091400001</v>
      </c>
      <c r="CE71">
        <f t="shared" ref="CE71:CE108" si="480">CG72</f>
        <v>63.253245</v>
      </c>
      <c r="CF71" s="1">
        <f t="shared" si="419"/>
        <v>854224.3206733499</v>
      </c>
      <c r="CG71">
        <f t="shared" ref="CG71:CG109" si="481">CI72</f>
        <v>59.969887499999999</v>
      </c>
      <c r="CH71" s="1">
        <f t="shared" si="421"/>
        <v>809883.13580662501</v>
      </c>
      <c r="CI71">
        <f t="shared" ref="CI71:CI110" si="482">CK72</f>
        <v>56.520859999999999</v>
      </c>
      <c r="CJ71" s="1">
        <f t="shared" si="423"/>
        <v>763304.60575380002</v>
      </c>
      <c r="CK71">
        <f t="shared" ref="CK71:CK111" si="483">CM72</f>
        <v>52.925595000000001</v>
      </c>
      <c r="CL71" s="1">
        <f t="shared" si="425"/>
        <v>714751.16312385013</v>
      </c>
      <c r="CM71">
        <f t="shared" ref="CM71:CM112" si="484">CO72</f>
        <v>49.209665000000001</v>
      </c>
      <c r="CN71" s="1">
        <f t="shared" si="427"/>
        <v>664568.16018195008</v>
      </c>
      <c r="CO71">
        <f t="shared" ref="CO71:CO112" si="485">CQ72</f>
        <v>45.405569999999997</v>
      </c>
      <c r="CP71" s="1">
        <f t="shared" si="429"/>
        <v>613194.50390309992</v>
      </c>
      <c r="CQ71">
        <f t="shared" ref="CQ71:CQ114" si="486">CS72</f>
        <v>41.551032499999998</v>
      </c>
      <c r="CR71" s="1">
        <f t="shared" si="431"/>
        <v>561139.63023697492</v>
      </c>
      <c r="CS71">
        <f t="shared" ref="CS71:CS115" si="487">DK80</f>
        <v>37.6892225</v>
      </c>
      <c r="CT71" s="1">
        <f t="shared" si="433"/>
        <v>508986.54269467504</v>
      </c>
      <c r="CU71">
        <f t="shared" ref="CU71:CU116" si="488">CW72</f>
        <v>33.865802500000001</v>
      </c>
      <c r="CV71" s="1">
        <f t="shared" si="435"/>
        <v>457351.90557607502</v>
      </c>
      <c r="CW71">
        <f t="shared" ref="CW71:CW117" si="489">CY72</f>
        <v>30.128387499999999</v>
      </c>
      <c r="CX71" s="1">
        <f t="shared" si="437"/>
        <v>406878.75136162498</v>
      </c>
      <c r="CY71">
        <f t="shared" ref="CY71:CY118" si="490">DA72</f>
        <v>26.522807499999999</v>
      </c>
      <c r="CZ71" s="1">
        <f t="shared" si="439"/>
        <v>358186.00641022495</v>
      </c>
      <c r="DA71">
        <f t="shared" ref="DA71:DA119" si="491">DC72</f>
        <v>23.09224</v>
      </c>
      <c r="DB71" s="1">
        <f t="shared" si="441"/>
        <v>311856.77551920002</v>
      </c>
      <c r="DC71">
        <f t="shared" ref="DC71:DC120" si="492">DE72</f>
        <v>19.873572500000002</v>
      </c>
      <c r="DD71" s="1">
        <f t="shared" si="443"/>
        <v>268389.21810517501</v>
      </c>
      <c r="DE71">
        <f t="shared" ref="DE71:DE121" si="493">DG72</f>
        <v>16.89678</v>
      </c>
      <c r="DF71" s="1">
        <f t="shared" si="445"/>
        <v>228188.1414474</v>
      </c>
      <c r="DG71">
        <f t="shared" ref="DG71:DG122" si="494">DI72</f>
        <v>14.1826425</v>
      </c>
      <c r="DH71" s="1">
        <f t="shared" si="447"/>
        <v>191534.17591327499</v>
      </c>
      <c r="DI71">
        <f t="shared" ref="DI71:DI123" si="495">DK72</f>
        <v>11.742962500000001</v>
      </c>
      <c r="DJ71" s="1">
        <f t="shared" si="449"/>
        <v>158586.71225887502</v>
      </c>
      <c r="DK71">
        <f>'% Surv'!D56</f>
        <v>9.5803999999999991</v>
      </c>
      <c r="DL71" s="1">
        <f t="shared" si="450"/>
        <v>129381.67333199998</v>
      </c>
      <c r="DM71">
        <f>'% Surv'!D57</f>
        <v>7.6896224999999996</v>
      </c>
      <c r="DN71" s="1">
        <f t="shared" si="451"/>
        <v>103847.04462667499</v>
      </c>
      <c r="DO71" s="5">
        <f t="shared" si="454"/>
        <v>6.0590999999999999</v>
      </c>
      <c r="DP71" s="1">
        <f t="shared" si="452"/>
        <v>81827.115453000006</v>
      </c>
      <c r="DQ71">
        <f t="shared" ref="DQ71:DQ122" si="496">+DQ72+1</f>
        <v>56</v>
      </c>
    </row>
    <row r="72" spans="1:121" x14ac:dyDescent="0.2">
      <c r="A72" s="6" t="s">
        <v>10</v>
      </c>
      <c r="B72">
        <f t="shared" ref="B72:B111" si="497">+B71+1</f>
        <v>1968</v>
      </c>
      <c r="C72">
        <v>1365103</v>
      </c>
      <c r="K72">
        <f t="shared" si="348"/>
        <v>99.980310000000003</v>
      </c>
      <c r="L72" s="1">
        <f t="shared" si="349"/>
        <v>1364834.2112193001</v>
      </c>
      <c r="M72">
        <f t="shared" si="350"/>
        <v>99.934502499999994</v>
      </c>
      <c r="N72" s="1">
        <f t="shared" si="351"/>
        <v>1364208.8916625751</v>
      </c>
      <c r="O72">
        <f t="shared" si="352"/>
        <v>99.878450000000001</v>
      </c>
      <c r="P72" s="1">
        <f t="shared" si="353"/>
        <v>1363443.7173034998</v>
      </c>
      <c r="Q72">
        <f t="shared" si="354"/>
        <v>99.810434999999998</v>
      </c>
      <c r="R72" s="1">
        <f t="shared" si="355"/>
        <v>1362515.24249805</v>
      </c>
      <c r="S72">
        <f t="shared" si="356"/>
        <v>99.728465</v>
      </c>
      <c r="T72" s="1">
        <f t="shared" si="357"/>
        <v>1361396.2675689501</v>
      </c>
      <c r="U72">
        <f t="shared" si="358"/>
        <v>99.630402500000002</v>
      </c>
      <c r="V72" s="1">
        <f t="shared" si="359"/>
        <v>1360057.6134395751</v>
      </c>
      <c r="W72">
        <f t="shared" si="360"/>
        <v>99.513832500000007</v>
      </c>
      <c r="X72" s="1">
        <f t="shared" si="361"/>
        <v>1358466.312872475</v>
      </c>
      <c r="Y72">
        <f t="shared" si="362"/>
        <v>99.376165</v>
      </c>
      <c r="Z72" s="1">
        <f t="shared" si="363"/>
        <v>1356587.00969995</v>
      </c>
      <c r="AA72">
        <f t="shared" si="364"/>
        <v>99.214542499999993</v>
      </c>
      <c r="AB72" s="1">
        <f t="shared" si="365"/>
        <v>1354380.6961037749</v>
      </c>
      <c r="AC72">
        <f t="shared" si="366"/>
        <v>99.025935000000004</v>
      </c>
      <c r="AD72" s="1">
        <f t="shared" si="367"/>
        <v>1351806.0094630502</v>
      </c>
      <c r="AE72">
        <f t="shared" si="368"/>
        <v>98.807022500000002</v>
      </c>
      <c r="AF72" s="1">
        <f t="shared" si="369"/>
        <v>1348817.628358175</v>
      </c>
      <c r="AG72">
        <f t="shared" si="370"/>
        <v>98.554334999999995</v>
      </c>
      <c r="AH72" s="1">
        <f t="shared" si="371"/>
        <v>1345368.1837150499</v>
      </c>
      <c r="AI72">
        <f t="shared" si="372"/>
        <v>98.264132500000002</v>
      </c>
      <c r="AJ72" s="1">
        <f t="shared" si="373"/>
        <v>1341406.6206814751</v>
      </c>
      <c r="AK72">
        <f t="shared" si="374"/>
        <v>97.932512500000001</v>
      </c>
      <c r="AL72" s="1">
        <f t="shared" si="375"/>
        <v>1336879.6661128751</v>
      </c>
      <c r="AM72">
        <f t="shared" si="376"/>
        <v>97.555327500000004</v>
      </c>
      <c r="AN72" s="1">
        <f t="shared" si="455"/>
        <v>1331730.702362325</v>
      </c>
      <c r="AO72">
        <f t="shared" si="378"/>
        <v>97.128309999999999</v>
      </c>
      <c r="AP72" s="1">
        <f t="shared" si="379"/>
        <v>1325901.4736593</v>
      </c>
      <c r="AQ72">
        <f t="shared" si="461"/>
        <v>96.646932500000005</v>
      </c>
      <c r="AR72" s="1">
        <f t="shared" si="456"/>
        <v>1319330.174965475</v>
      </c>
      <c r="AS72">
        <f t="shared" si="461"/>
        <v>96.106542500000003</v>
      </c>
      <c r="AT72" s="1">
        <f t="shared" si="457"/>
        <v>1311953.2948637751</v>
      </c>
      <c r="AU72">
        <f t="shared" si="462"/>
        <v>95.502252499999997</v>
      </c>
      <c r="AV72" s="1">
        <f t="shared" si="458"/>
        <v>1303704.1139450751</v>
      </c>
      <c r="AW72">
        <f t="shared" si="463"/>
        <v>94.829032499999997</v>
      </c>
      <c r="AX72" s="1">
        <f t="shared" si="459"/>
        <v>1294513.967528475</v>
      </c>
      <c r="AY72">
        <f t="shared" si="464"/>
        <v>94.081554999999994</v>
      </c>
      <c r="AZ72" s="1">
        <f t="shared" si="460"/>
        <v>1284310.1297516499</v>
      </c>
      <c r="BA72">
        <f t="shared" si="465"/>
        <v>93.254317499999999</v>
      </c>
      <c r="BB72" s="1">
        <f t="shared" si="389"/>
        <v>1273017.485822025</v>
      </c>
      <c r="BC72">
        <f t="shared" si="466"/>
        <v>92.341444999999993</v>
      </c>
      <c r="BD72" s="1">
        <f t="shared" si="391"/>
        <v>1260555.8359383501</v>
      </c>
      <c r="BE72">
        <f t="shared" si="467"/>
        <v>91.336780000000005</v>
      </c>
      <c r="BF72" s="1">
        <f t="shared" si="393"/>
        <v>1246841.1238834001</v>
      </c>
      <c r="BG72">
        <f t="shared" si="468"/>
        <v>90.233665000000002</v>
      </c>
      <c r="BH72" s="1">
        <f t="shared" si="395"/>
        <v>1231782.4679249499</v>
      </c>
      <c r="BI72">
        <f t="shared" si="469"/>
        <v>89.025080000000003</v>
      </c>
      <c r="BJ72" s="1">
        <f t="shared" si="397"/>
        <v>1215284.0378324001</v>
      </c>
      <c r="BK72">
        <f t="shared" si="470"/>
        <v>87.703370000000007</v>
      </c>
      <c r="BL72" s="1">
        <f t="shared" si="399"/>
        <v>1197241.3349711001</v>
      </c>
      <c r="BM72">
        <f t="shared" si="471"/>
        <v>86.260450000000006</v>
      </c>
      <c r="BN72" s="1">
        <f t="shared" si="401"/>
        <v>1177543.9907635001</v>
      </c>
      <c r="BO72">
        <f t="shared" si="472"/>
        <v>84.687569999999994</v>
      </c>
      <c r="BP72" s="1">
        <f t="shared" si="403"/>
        <v>1156072.5586971</v>
      </c>
      <c r="BQ72">
        <f t="shared" si="473"/>
        <v>82.975687500000006</v>
      </c>
      <c r="BR72" s="1">
        <f t="shared" si="405"/>
        <v>1132703.5993331252</v>
      </c>
      <c r="BS72">
        <f t="shared" si="474"/>
        <v>81.115269999999995</v>
      </c>
      <c r="BT72" s="1">
        <f t="shared" si="407"/>
        <v>1107306.9842280999</v>
      </c>
      <c r="BU72">
        <f t="shared" si="475"/>
        <v>79.096902499999999</v>
      </c>
      <c r="BV72" s="1">
        <f t="shared" si="409"/>
        <v>1079754.1889345751</v>
      </c>
      <c r="BW72">
        <f t="shared" si="476"/>
        <v>76.911349999999999</v>
      </c>
      <c r="BX72" s="1">
        <f t="shared" si="411"/>
        <v>1049919.1461904999</v>
      </c>
      <c r="BY72">
        <f t="shared" si="477"/>
        <v>74.550362500000006</v>
      </c>
      <c r="BZ72" s="1">
        <f t="shared" si="413"/>
        <v>1017689.2349983751</v>
      </c>
      <c r="CA72">
        <f t="shared" si="478"/>
        <v>72.007022500000005</v>
      </c>
      <c r="CB72" s="1">
        <f t="shared" si="415"/>
        <v>982970.02435817511</v>
      </c>
      <c r="CC72">
        <f t="shared" si="479"/>
        <v>69.276747499999999</v>
      </c>
      <c r="CD72" s="1">
        <f t="shared" si="417"/>
        <v>945698.95842492511</v>
      </c>
      <c r="CE72">
        <f t="shared" si="480"/>
        <v>66.358000000000004</v>
      </c>
      <c r="CF72" s="1">
        <f t="shared" si="419"/>
        <v>905855.04874000011</v>
      </c>
      <c r="CG72">
        <f t="shared" si="481"/>
        <v>63.253245</v>
      </c>
      <c r="CH72" s="1">
        <f t="shared" si="421"/>
        <v>863471.9450923499</v>
      </c>
      <c r="CI72">
        <f t="shared" si="482"/>
        <v>59.969887499999999</v>
      </c>
      <c r="CJ72" s="1">
        <f t="shared" si="423"/>
        <v>818650.73335912498</v>
      </c>
      <c r="CK72">
        <f t="shared" si="483"/>
        <v>56.520859999999999</v>
      </c>
      <c r="CL72" s="1">
        <f t="shared" si="425"/>
        <v>771567.95548580005</v>
      </c>
      <c r="CM72">
        <f t="shared" si="484"/>
        <v>52.925595000000001</v>
      </c>
      <c r="CN72" s="1">
        <f t="shared" si="427"/>
        <v>722488.88511285011</v>
      </c>
      <c r="CO72">
        <f t="shared" si="485"/>
        <v>49.209665000000001</v>
      </c>
      <c r="CP72" s="1">
        <f t="shared" si="429"/>
        <v>671762.61320495</v>
      </c>
      <c r="CQ72">
        <f t="shared" si="486"/>
        <v>45.405569999999997</v>
      </c>
      <c r="CR72" s="1">
        <f t="shared" si="431"/>
        <v>619832.79823709989</v>
      </c>
      <c r="CS72">
        <f t="shared" si="487"/>
        <v>41.551032499999998</v>
      </c>
      <c r="CT72" s="1">
        <f t="shared" si="433"/>
        <v>567214.39118847495</v>
      </c>
      <c r="CU72">
        <f t="shared" si="488"/>
        <v>37.6892225</v>
      </c>
      <c r="CV72" s="1">
        <f t="shared" si="435"/>
        <v>514496.70702417498</v>
      </c>
      <c r="CW72">
        <f t="shared" si="489"/>
        <v>33.865802500000001</v>
      </c>
      <c r="CX72" s="1">
        <f t="shared" si="437"/>
        <v>462303.08590157499</v>
      </c>
      <c r="CY72">
        <f t="shared" si="490"/>
        <v>30.128387499999999</v>
      </c>
      <c r="CZ72" s="1">
        <f t="shared" si="439"/>
        <v>411283.521614125</v>
      </c>
      <c r="DA72">
        <f t="shared" si="491"/>
        <v>26.522807499999999</v>
      </c>
      <c r="DB72" s="1">
        <f t="shared" si="441"/>
        <v>362063.64086672501</v>
      </c>
      <c r="DC72">
        <f t="shared" si="492"/>
        <v>23.09224</v>
      </c>
      <c r="DD72" s="1">
        <f t="shared" si="443"/>
        <v>315232.86100719997</v>
      </c>
      <c r="DE72">
        <f t="shared" si="493"/>
        <v>19.873572500000002</v>
      </c>
      <c r="DF72" s="1">
        <f t="shared" si="445"/>
        <v>271294.73440467502</v>
      </c>
      <c r="DG72">
        <f t="shared" si="494"/>
        <v>16.89678</v>
      </c>
      <c r="DH72" s="1">
        <f t="shared" si="447"/>
        <v>230658.45068340001</v>
      </c>
      <c r="DI72">
        <f t="shared" si="495"/>
        <v>14.1826425</v>
      </c>
      <c r="DJ72" s="1">
        <f t="shared" si="449"/>
        <v>193607.678246775</v>
      </c>
      <c r="DK72">
        <f>'% Surv'!D55</f>
        <v>11.742962500000001</v>
      </c>
      <c r="DL72" s="1">
        <f t="shared" si="450"/>
        <v>160303.53337637501</v>
      </c>
      <c r="DM72">
        <f>'% Surv'!D56</f>
        <v>9.5803999999999991</v>
      </c>
      <c r="DN72" s="1">
        <f t="shared" si="451"/>
        <v>130782.32781199999</v>
      </c>
      <c r="DO72" s="5">
        <f t="shared" si="454"/>
        <v>7.6896224999999996</v>
      </c>
      <c r="DP72" s="1">
        <f t="shared" si="452"/>
        <v>104971.267436175</v>
      </c>
      <c r="DQ72">
        <f t="shared" si="496"/>
        <v>55</v>
      </c>
    </row>
    <row r="73" spans="1:121" x14ac:dyDescent="0.2">
      <c r="A73" s="6" t="s">
        <v>10</v>
      </c>
      <c r="B73">
        <f t="shared" si="497"/>
        <v>1969</v>
      </c>
      <c r="C73">
        <v>2041182</v>
      </c>
      <c r="M73">
        <f t="shared" si="350"/>
        <v>99.980310000000003</v>
      </c>
      <c r="N73" s="1">
        <f t="shared" si="351"/>
        <v>2040780.0912641999</v>
      </c>
      <c r="O73">
        <f t="shared" si="352"/>
        <v>99.934502499999994</v>
      </c>
      <c r="P73" s="1">
        <f t="shared" si="353"/>
        <v>2039845.0768195498</v>
      </c>
      <c r="Q73">
        <f t="shared" si="354"/>
        <v>99.878450000000001</v>
      </c>
      <c r="R73" s="1">
        <f t="shared" si="355"/>
        <v>2038700.943279</v>
      </c>
      <c r="S73">
        <f t="shared" si="356"/>
        <v>99.810434999999998</v>
      </c>
      <c r="T73" s="1">
        <f t="shared" si="357"/>
        <v>2037312.6333416998</v>
      </c>
      <c r="U73">
        <f t="shared" si="358"/>
        <v>99.728465</v>
      </c>
      <c r="V73" s="1">
        <f t="shared" si="359"/>
        <v>2035639.4764563001</v>
      </c>
      <c r="W73">
        <f t="shared" si="360"/>
        <v>99.630402500000002</v>
      </c>
      <c r="X73" s="1">
        <f t="shared" si="361"/>
        <v>2033637.84235755</v>
      </c>
      <c r="Y73">
        <f t="shared" si="362"/>
        <v>99.513832500000007</v>
      </c>
      <c r="Z73" s="1">
        <f t="shared" si="363"/>
        <v>2031258.4365001502</v>
      </c>
      <c r="AA73">
        <f t="shared" si="364"/>
        <v>99.376165</v>
      </c>
      <c r="AB73" s="1">
        <f t="shared" si="365"/>
        <v>2028448.3922703001</v>
      </c>
      <c r="AC73">
        <f t="shared" si="366"/>
        <v>99.214542499999993</v>
      </c>
      <c r="AD73" s="1">
        <f t="shared" si="367"/>
        <v>2025149.38289235</v>
      </c>
      <c r="AE73">
        <f t="shared" si="368"/>
        <v>99.025935000000004</v>
      </c>
      <c r="AF73" s="1">
        <f t="shared" si="369"/>
        <v>2021299.5605516999</v>
      </c>
      <c r="AG73">
        <f t="shared" si="370"/>
        <v>98.807022500000002</v>
      </c>
      <c r="AH73" s="1">
        <f t="shared" si="371"/>
        <v>2016831.15800595</v>
      </c>
      <c r="AI73">
        <f t="shared" si="372"/>
        <v>98.554334999999995</v>
      </c>
      <c r="AJ73" s="1">
        <f t="shared" si="373"/>
        <v>2011673.3462397</v>
      </c>
      <c r="AK73">
        <f t="shared" si="374"/>
        <v>98.264132500000002</v>
      </c>
      <c r="AL73" s="1">
        <f t="shared" si="375"/>
        <v>2005749.78504615</v>
      </c>
      <c r="AM73">
        <f t="shared" si="376"/>
        <v>97.932512500000001</v>
      </c>
      <c r="AN73" s="1">
        <f t="shared" si="455"/>
        <v>1998980.8172977502</v>
      </c>
      <c r="AO73">
        <f t="shared" si="378"/>
        <v>97.555327500000004</v>
      </c>
      <c r="AP73" s="1">
        <f t="shared" si="379"/>
        <v>1991281.78497105</v>
      </c>
      <c r="AQ73">
        <f t="shared" si="461"/>
        <v>97.128309999999999</v>
      </c>
      <c r="AR73" s="1">
        <f t="shared" si="456"/>
        <v>1982565.5806242002</v>
      </c>
      <c r="AS73">
        <f t="shared" si="461"/>
        <v>96.646932500000005</v>
      </c>
      <c r="AT73" s="1">
        <f t="shared" si="457"/>
        <v>1972739.7897421501</v>
      </c>
      <c r="AU73">
        <f t="shared" si="462"/>
        <v>96.106542500000003</v>
      </c>
      <c r="AV73" s="1">
        <f t="shared" si="458"/>
        <v>1961709.4463323501</v>
      </c>
      <c r="AW73">
        <f t="shared" si="463"/>
        <v>95.502252499999997</v>
      </c>
      <c r="AX73" s="1">
        <f t="shared" si="459"/>
        <v>1949374.7876245498</v>
      </c>
      <c r="AY73">
        <f t="shared" si="464"/>
        <v>94.829032499999997</v>
      </c>
      <c r="AZ73" s="1">
        <f t="shared" si="460"/>
        <v>1935633.1421641498</v>
      </c>
      <c r="BA73">
        <f t="shared" si="465"/>
        <v>94.081554999999994</v>
      </c>
      <c r="BB73" s="1">
        <f t="shared" si="389"/>
        <v>1920375.7659801</v>
      </c>
      <c r="BC73">
        <f t="shared" si="466"/>
        <v>93.254317499999999</v>
      </c>
      <c r="BD73" s="1">
        <f t="shared" si="391"/>
        <v>1903490.34303285</v>
      </c>
      <c r="BE73">
        <f t="shared" si="467"/>
        <v>92.341444999999993</v>
      </c>
      <c r="BF73" s="1">
        <f t="shared" si="393"/>
        <v>1884856.9538799</v>
      </c>
      <c r="BG73">
        <f t="shared" si="468"/>
        <v>91.336780000000005</v>
      </c>
      <c r="BH73" s="1">
        <f t="shared" si="395"/>
        <v>1864349.9127396003</v>
      </c>
      <c r="BI73">
        <f t="shared" si="469"/>
        <v>90.233665000000002</v>
      </c>
      <c r="BJ73" s="1">
        <f t="shared" si="397"/>
        <v>1841833.3279203</v>
      </c>
      <c r="BK73">
        <f t="shared" si="470"/>
        <v>89.025080000000003</v>
      </c>
      <c r="BL73" s="1">
        <f t="shared" si="399"/>
        <v>1817163.9084456</v>
      </c>
      <c r="BM73">
        <f t="shared" si="471"/>
        <v>87.703370000000007</v>
      </c>
      <c r="BN73" s="1">
        <f t="shared" si="401"/>
        <v>1790185.4018334001</v>
      </c>
      <c r="BO73">
        <f t="shared" si="472"/>
        <v>86.260450000000006</v>
      </c>
      <c r="BP73" s="1">
        <f t="shared" si="403"/>
        <v>1760732.7785190002</v>
      </c>
      <c r="BQ73">
        <f t="shared" si="473"/>
        <v>84.687569999999994</v>
      </c>
      <c r="BR73" s="1">
        <f t="shared" si="405"/>
        <v>1728627.4350773999</v>
      </c>
      <c r="BS73">
        <f t="shared" si="474"/>
        <v>82.975687500000006</v>
      </c>
      <c r="BT73" s="1">
        <f t="shared" si="407"/>
        <v>1693684.7976262502</v>
      </c>
      <c r="BU73">
        <f t="shared" si="475"/>
        <v>81.115269999999995</v>
      </c>
      <c r="BV73" s="1">
        <f t="shared" si="409"/>
        <v>1655710.2904913998</v>
      </c>
      <c r="BW73">
        <f t="shared" si="476"/>
        <v>79.096902499999999</v>
      </c>
      <c r="BX73" s="1">
        <f t="shared" si="411"/>
        <v>1614511.7363875499</v>
      </c>
      <c r="BY73">
        <f t="shared" si="477"/>
        <v>76.911349999999999</v>
      </c>
      <c r="BZ73" s="1">
        <f t="shared" si="413"/>
        <v>1569900.632157</v>
      </c>
      <c r="CA73">
        <f t="shared" si="478"/>
        <v>74.550362500000006</v>
      </c>
      <c r="CB73" s="1">
        <f t="shared" si="415"/>
        <v>1521708.5802847501</v>
      </c>
      <c r="CC73">
        <f t="shared" si="479"/>
        <v>72.007022500000005</v>
      </c>
      <c r="CD73" s="1">
        <f t="shared" si="417"/>
        <v>1469794.3820059502</v>
      </c>
      <c r="CE73">
        <f t="shared" si="480"/>
        <v>69.276747499999999</v>
      </c>
      <c r="CF73" s="1">
        <f t="shared" si="419"/>
        <v>1414064.5001554501</v>
      </c>
      <c r="CG73">
        <f t="shared" si="481"/>
        <v>66.358000000000004</v>
      </c>
      <c r="CH73" s="1">
        <f t="shared" si="421"/>
        <v>1354487.5515600003</v>
      </c>
      <c r="CI73">
        <f t="shared" si="482"/>
        <v>63.253245</v>
      </c>
      <c r="CJ73" s="1">
        <f t="shared" si="423"/>
        <v>1291113.8513559001</v>
      </c>
      <c r="CK73">
        <f t="shared" si="483"/>
        <v>59.969887499999999</v>
      </c>
      <c r="CL73" s="1">
        <f t="shared" si="425"/>
        <v>1224094.54907025</v>
      </c>
      <c r="CM73">
        <f t="shared" si="484"/>
        <v>56.520859999999999</v>
      </c>
      <c r="CN73" s="1">
        <f t="shared" si="427"/>
        <v>1153693.6205652</v>
      </c>
      <c r="CO73">
        <f t="shared" si="485"/>
        <v>52.925595000000001</v>
      </c>
      <c r="CP73" s="1">
        <f t="shared" si="429"/>
        <v>1080307.7185329001</v>
      </c>
      <c r="CQ73">
        <f t="shared" si="486"/>
        <v>49.209665000000001</v>
      </c>
      <c r="CR73" s="1">
        <f t="shared" si="431"/>
        <v>1004458.8242403001</v>
      </c>
      <c r="CS73">
        <f t="shared" si="487"/>
        <v>45.405569999999997</v>
      </c>
      <c r="CT73" s="1">
        <f t="shared" si="433"/>
        <v>926810.32183739985</v>
      </c>
      <c r="CU73">
        <f t="shared" si="488"/>
        <v>41.551032499999998</v>
      </c>
      <c r="CV73" s="1">
        <f t="shared" si="435"/>
        <v>848132.19620414998</v>
      </c>
      <c r="CW73">
        <f t="shared" si="489"/>
        <v>37.6892225</v>
      </c>
      <c r="CX73" s="1">
        <f t="shared" si="437"/>
        <v>769305.62560994993</v>
      </c>
      <c r="CY73">
        <f t="shared" si="490"/>
        <v>33.865802500000001</v>
      </c>
      <c r="CZ73" s="1">
        <f t="shared" si="439"/>
        <v>691262.66478555009</v>
      </c>
      <c r="DA73">
        <f t="shared" si="491"/>
        <v>30.128387499999999</v>
      </c>
      <c r="DB73" s="1">
        <f t="shared" si="441"/>
        <v>614975.22254024993</v>
      </c>
      <c r="DC73">
        <f t="shared" si="492"/>
        <v>26.522807499999999</v>
      </c>
      <c r="DD73" s="1">
        <f t="shared" si="443"/>
        <v>541378.77258464997</v>
      </c>
      <c r="DE73">
        <f t="shared" si="493"/>
        <v>23.09224</v>
      </c>
      <c r="DF73" s="1">
        <f t="shared" si="445"/>
        <v>471354.64627680002</v>
      </c>
      <c r="DG73">
        <f t="shared" si="494"/>
        <v>19.873572500000002</v>
      </c>
      <c r="DH73" s="1">
        <f t="shared" si="447"/>
        <v>405655.78462695004</v>
      </c>
      <c r="DI73">
        <f t="shared" si="495"/>
        <v>16.89678</v>
      </c>
      <c r="DJ73" s="1">
        <f t="shared" si="449"/>
        <v>344894.03193959995</v>
      </c>
      <c r="DK73">
        <f>'% Surv'!D54</f>
        <v>14.1826425</v>
      </c>
      <c r="DL73" s="1">
        <f t="shared" si="450"/>
        <v>289493.54583434999</v>
      </c>
      <c r="DM73">
        <f>'% Surv'!D55</f>
        <v>11.742962500000001</v>
      </c>
      <c r="DN73" s="1">
        <f t="shared" si="451"/>
        <v>239695.23681675002</v>
      </c>
      <c r="DO73" s="5">
        <f t="shared" si="454"/>
        <v>9.5803999999999991</v>
      </c>
      <c r="DP73" s="1">
        <f t="shared" si="452"/>
        <v>195553.40032799996</v>
      </c>
      <c r="DQ73">
        <f t="shared" si="496"/>
        <v>54</v>
      </c>
    </row>
    <row r="74" spans="1:121" x14ac:dyDescent="0.2">
      <c r="A74" s="6" t="s">
        <v>10</v>
      </c>
      <c r="B74">
        <f t="shared" si="497"/>
        <v>1970</v>
      </c>
      <c r="C74">
        <v>2211740</v>
      </c>
      <c r="O74">
        <f t="shared" si="352"/>
        <v>99.980310000000003</v>
      </c>
      <c r="P74" s="1">
        <f t="shared" si="353"/>
        <v>2211304.5083940001</v>
      </c>
      <c r="Q74">
        <f t="shared" si="354"/>
        <v>99.934502499999994</v>
      </c>
      <c r="R74" s="1">
        <f t="shared" si="355"/>
        <v>2210291.3655935</v>
      </c>
      <c r="S74">
        <f t="shared" si="356"/>
        <v>99.878450000000001</v>
      </c>
      <c r="T74" s="1">
        <f t="shared" si="357"/>
        <v>2209051.6300300001</v>
      </c>
      <c r="U74">
        <f t="shared" si="358"/>
        <v>99.810434999999998</v>
      </c>
      <c r="V74" s="1">
        <f t="shared" si="359"/>
        <v>2207547.3150689998</v>
      </c>
      <c r="W74">
        <f t="shared" si="360"/>
        <v>99.728465</v>
      </c>
      <c r="X74" s="1">
        <f t="shared" si="361"/>
        <v>2205734.351791</v>
      </c>
      <c r="Y74">
        <f t="shared" si="362"/>
        <v>99.630402500000002</v>
      </c>
      <c r="Z74" s="1">
        <f t="shared" si="363"/>
        <v>2203565.4642535001</v>
      </c>
      <c r="AA74">
        <f t="shared" si="364"/>
        <v>99.513832500000007</v>
      </c>
      <c r="AB74" s="1">
        <f t="shared" si="365"/>
        <v>2200987.2389354999</v>
      </c>
      <c r="AC74">
        <f t="shared" si="366"/>
        <v>99.376165</v>
      </c>
      <c r="AD74" s="1">
        <f t="shared" si="367"/>
        <v>2197942.3917709999</v>
      </c>
      <c r="AE74">
        <f t="shared" si="368"/>
        <v>99.214542499999993</v>
      </c>
      <c r="AF74" s="1">
        <f t="shared" si="369"/>
        <v>2194367.7222894998</v>
      </c>
      <c r="AG74">
        <f t="shared" si="370"/>
        <v>99.025935000000004</v>
      </c>
      <c r="AH74" s="1">
        <f t="shared" si="371"/>
        <v>2190196.2147690002</v>
      </c>
      <c r="AI74">
        <f t="shared" si="372"/>
        <v>98.807022500000002</v>
      </c>
      <c r="AJ74" s="1">
        <f t="shared" si="373"/>
        <v>2185354.4394415002</v>
      </c>
      <c r="AK74">
        <f t="shared" si="374"/>
        <v>98.554334999999995</v>
      </c>
      <c r="AL74" s="1">
        <f t="shared" si="375"/>
        <v>2179765.6489289999</v>
      </c>
      <c r="AM74">
        <f t="shared" si="376"/>
        <v>98.264132500000002</v>
      </c>
      <c r="AN74" s="1">
        <f t="shared" si="455"/>
        <v>2173347.1241555</v>
      </c>
      <c r="AO74">
        <f t="shared" si="378"/>
        <v>97.932512500000001</v>
      </c>
      <c r="AP74" s="1">
        <f t="shared" si="379"/>
        <v>2166012.5519675002</v>
      </c>
      <c r="AQ74">
        <f t="shared" si="461"/>
        <v>97.555327500000004</v>
      </c>
      <c r="AR74" s="1">
        <f t="shared" si="456"/>
        <v>2157670.2004485</v>
      </c>
      <c r="AS74">
        <f t="shared" si="461"/>
        <v>97.128309999999999</v>
      </c>
      <c r="AT74" s="1">
        <f t="shared" si="457"/>
        <v>2148225.6835940001</v>
      </c>
      <c r="AU74">
        <f t="shared" si="462"/>
        <v>96.646932500000005</v>
      </c>
      <c r="AV74" s="1">
        <f t="shared" si="458"/>
        <v>2137578.8648755001</v>
      </c>
      <c r="AW74">
        <f t="shared" si="463"/>
        <v>96.106542500000003</v>
      </c>
      <c r="AX74" s="1">
        <f t="shared" si="459"/>
        <v>2125626.8430895</v>
      </c>
      <c r="AY74">
        <f t="shared" si="464"/>
        <v>95.502252499999997</v>
      </c>
      <c r="AZ74" s="1">
        <f t="shared" si="460"/>
        <v>2112261.5194434999</v>
      </c>
      <c r="BA74">
        <f t="shared" si="465"/>
        <v>94.829032499999997</v>
      </c>
      <c r="BB74" s="1">
        <f t="shared" ref="BB74:BB93" si="498">+BA74*$C74/100</f>
        <v>2097371.6434154999</v>
      </c>
      <c r="BC74">
        <f t="shared" si="466"/>
        <v>94.081554999999994</v>
      </c>
      <c r="BD74" s="1">
        <f t="shared" ref="BD74:BD94" si="499">+BC74*$C74/100</f>
        <v>2080839.3845569999</v>
      </c>
      <c r="BE74">
        <f t="shared" si="467"/>
        <v>93.254317499999999</v>
      </c>
      <c r="BF74" s="1">
        <f t="shared" ref="BF74:BF95" si="500">+BE74*$C74/100</f>
        <v>2062543.0418745</v>
      </c>
      <c r="BG74">
        <f t="shared" si="468"/>
        <v>92.341444999999993</v>
      </c>
      <c r="BH74" s="1">
        <f t="shared" ref="BH74:BH96" si="501">+BG74*$C74/100</f>
        <v>2042352.6756429998</v>
      </c>
      <c r="BI74">
        <f t="shared" si="469"/>
        <v>91.336780000000005</v>
      </c>
      <c r="BJ74" s="1">
        <f t="shared" ref="BJ74:BJ97" si="502">+BI74*$C74/100</f>
        <v>2020132.0979720003</v>
      </c>
      <c r="BK74">
        <f t="shared" si="470"/>
        <v>90.233665000000002</v>
      </c>
      <c r="BL74" s="1">
        <f t="shared" ref="BL74:BL98" si="503">+BK74*$C74/100</f>
        <v>1995734.0622710001</v>
      </c>
      <c r="BM74">
        <f t="shared" si="471"/>
        <v>89.025080000000003</v>
      </c>
      <c r="BN74" s="1">
        <f t="shared" ref="BN74:BN99" si="504">+BM74*$C74/100</f>
        <v>1969003.3043920002</v>
      </c>
      <c r="BO74">
        <f t="shared" si="472"/>
        <v>87.703370000000007</v>
      </c>
      <c r="BP74" s="1">
        <f t="shared" ref="BP74:BP100" si="505">+BO74*$C74/100</f>
        <v>1939770.5156380001</v>
      </c>
      <c r="BQ74">
        <f t="shared" si="473"/>
        <v>86.260450000000006</v>
      </c>
      <c r="BR74" s="1">
        <f t="shared" ref="BR74:BR101" si="506">+BQ74*$C74/100</f>
        <v>1907856.87683</v>
      </c>
      <c r="BS74">
        <f t="shared" si="474"/>
        <v>84.687569999999994</v>
      </c>
      <c r="BT74" s="1">
        <f t="shared" ref="BT74:BT102" si="507">+BS74*$C74/100</f>
        <v>1873068.860718</v>
      </c>
      <c r="BU74">
        <f t="shared" si="475"/>
        <v>82.975687500000006</v>
      </c>
      <c r="BV74" s="1">
        <f t="shared" ref="BV74:BV103" si="508">+BU74*$C74/100</f>
        <v>1835206.4707125002</v>
      </c>
      <c r="BW74">
        <f t="shared" si="476"/>
        <v>81.115269999999995</v>
      </c>
      <c r="BX74" s="1">
        <f t="shared" ref="BX74:BX104" si="509">+BW74*$C74/100</f>
        <v>1794058.8726979997</v>
      </c>
      <c r="BY74">
        <f t="shared" si="477"/>
        <v>79.096902499999999</v>
      </c>
      <c r="BZ74" s="1">
        <f t="shared" ref="BZ74:BZ105" si="510">+BY74*$C74/100</f>
        <v>1749417.8313534998</v>
      </c>
      <c r="CA74">
        <f t="shared" si="478"/>
        <v>76.911349999999999</v>
      </c>
      <c r="CB74" s="1">
        <f t="shared" ref="CB74:CB105" si="511">+CA74*$C74/100</f>
        <v>1701079.0924899997</v>
      </c>
      <c r="CC74">
        <f t="shared" si="479"/>
        <v>74.550362500000006</v>
      </c>
      <c r="CD74" s="1">
        <f t="shared" ref="CD74:CD105" si="512">+CC74*$C74/100</f>
        <v>1648860.1875575001</v>
      </c>
      <c r="CE74">
        <f t="shared" si="480"/>
        <v>72.007022500000005</v>
      </c>
      <c r="CF74" s="1">
        <f t="shared" ref="CF74:CF105" si="513">+CE74*$C74/100</f>
        <v>1592608.1194414999</v>
      </c>
      <c r="CG74">
        <f t="shared" si="481"/>
        <v>69.276747499999999</v>
      </c>
      <c r="CH74" s="1">
        <f t="shared" ref="CH74:CH105" si="514">+CG74*$C74/100</f>
        <v>1532221.5351565001</v>
      </c>
      <c r="CI74">
        <f t="shared" si="482"/>
        <v>66.358000000000004</v>
      </c>
      <c r="CJ74" s="1">
        <f t="shared" ref="CJ74:CJ105" si="515">+CI74*$C74/100</f>
        <v>1467666.4292000001</v>
      </c>
      <c r="CK74">
        <f t="shared" si="483"/>
        <v>63.253245</v>
      </c>
      <c r="CL74" s="1">
        <f t="shared" ref="CL74:CL105" si="516">+CK74*$C74/100</f>
        <v>1398997.3209629999</v>
      </c>
      <c r="CM74">
        <f t="shared" si="484"/>
        <v>59.969887499999999</v>
      </c>
      <c r="CN74" s="1">
        <f t="shared" ref="CN74:CN105" si="517">+CM74*$C74/100</f>
        <v>1326377.9897924999</v>
      </c>
      <c r="CO74">
        <f t="shared" si="485"/>
        <v>56.520859999999999</v>
      </c>
      <c r="CP74" s="1">
        <f t="shared" ref="CP74:CP105" si="518">+CO74*$C74/100</f>
        <v>1250094.468964</v>
      </c>
      <c r="CQ74">
        <f t="shared" si="486"/>
        <v>52.925595000000001</v>
      </c>
      <c r="CR74" s="1">
        <f t="shared" ref="CR74:CR105" si="519">+CQ74*$C74/100</f>
        <v>1170576.554853</v>
      </c>
      <c r="CS74">
        <f t="shared" si="487"/>
        <v>49.209665000000001</v>
      </c>
      <c r="CT74" s="1">
        <f t="shared" ref="CT74:CT105" si="520">+CS74*$C74/100</f>
        <v>1088389.844671</v>
      </c>
      <c r="CU74">
        <f t="shared" si="488"/>
        <v>45.405569999999997</v>
      </c>
      <c r="CV74" s="1">
        <f t="shared" ref="CV74:CV105" si="521">+CU74*$C74/100</f>
        <v>1004253.1539180001</v>
      </c>
      <c r="CW74">
        <f t="shared" si="489"/>
        <v>41.551032499999998</v>
      </c>
      <c r="CX74" s="1">
        <f t="shared" ref="CX74:CX105" si="522">+CW74*$C74/100</f>
        <v>919000.80621549999</v>
      </c>
      <c r="CY74">
        <f t="shared" si="490"/>
        <v>37.6892225</v>
      </c>
      <c r="CZ74" s="1">
        <f t="shared" ref="CZ74:CZ105" si="523">+CY74*$C74/100</f>
        <v>833587.60972149996</v>
      </c>
      <c r="DA74">
        <f t="shared" si="491"/>
        <v>33.865802500000001</v>
      </c>
      <c r="DB74" s="1">
        <f t="shared" ref="DB74:DB105" si="524">+DA74*$C74/100</f>
        <v>749023.5002135</v>
      </c>
      <c r="DC74">
        <f t="shared" si="492"/>
        <v>30.128387499999999</v>
      </c>
      <c r="DD74" s="1">
        <f t="shared" ref="DD74:DD105" si="525">+DC74*$C74/100</f>
        <v>666361.59769249998</v>
      </c>
      <c r="DE74">
        <f t="shared" si="493"/>
        <v>26.522807499999999</v>
      </c>
      <c r="DF74" s="1">
        <f t="shared" ref="DF74:DF105" si="526">+DE74*$C74/100</f>
        <v>586615.54260049993</v>
      </c>
      <c r="DG74">
        <f t="shared" si="494"/>
        <v>23.09224</v>
      </c>
      <c r="DH74" s="1">
        <f t="shared" ref="DH74:DH105" si="527">+DG74*$C74/100</f>
        <v>510740.308976</v>
      </c>
      <c r="DI74">
        <f t="shared" si="495"/>
        <v>19.873572500000002</v>
      </c>
      <c r="DJ74" s="1">
        <f t="shared" ref="DJ74:DJ105" si="528">+DI74*$C74/100</f>
        <v>439551.75241150009</v>
      </c>
      <c r="DK74">
        <f>'% Surv'!D53</f>
        <v>16.89678</v>
      </c>
      <c r="DL74" s="1">
        <f t="shared" ref="DL74:DL105" si="529">+DK74*$C74/100</f>
        <v>373712.84197200002</v>
      </c>
      <c r="DM74">
        <f>'% Surv'!D54</f>
        <v>14.1826425</v>
      </c>
      <c r="DN74" s="1">
        <f t="shared" ref="DN74:DN105" si="530">+DM74*$C74/100</f>
        <v>313683.17722950003</v>
      </c>
      <c r="DO74" s="5">
        <f t="shared" si="454"/>
        <v>11.742962500000001</v>
      </c>
      <c r="DP74" s="1">
        <f t="shared" ref="DP74:DP105" si="531">+DO74*$C74/100</f>
        <v>259723.79879750003</v>
      </c>
      <c r="DQ74">
        <f t="shared" si="496"/>
        <v>53</v>
      </c>
    </row>
    <row r="75" spans="1:121" x14ac:dyDescent="0.2">
      <c r="A75" s="6" t="s">
        <v>10</v>
      </c>
      <c r="B75">
        <f t="shared" si="497"/>
        <v>1971</v>
      </c>
      <c r="C75">
        <v>2601861</v>
      </c>
      <c r="Q75">
        <f t="shared" si="354"/>
        <v>99.980310000000003</v>
      </c>
      <c r="R75" s="1">
        <f t="shared" si="355"/>
        <v>2601348.6935691</v>
      </c>
      <c r="S75">
        <f t="shared" si="356"/>
        <v>99.934502499999994</v>
      </c>
      <c r="T75" s="1">
        <f t="shared" si="357"/>
        <v>2600156.8460915252</v>
      </c>
      <c r="U75">
        <f t="shared" si="358"/>
        <v>99.878450000000001</v>
      </c>
      <c r="V75" s="1">
        <f t="shared" si="359"/>
        <v>2598698.4379544999</v>
      </c>
      <c r="W75">
        <f t="shared" si="360"/>
        <v>99.810434999999998</v>
      </c>
      <c r="X75" s="1">
        <f t="shared" si="361"/>
        <v>2596928.7821953502</v>
      </c>
      <c r="Y75">
        <f t="shared" si="362"/>
        <v>99.728465</v>
      </c>
      <c r="Z75" s="1">
        <f t="shared" si="363"/>
        <v>2594796.0367336501</v>
      </c>
      <c r="AA75">
        <f t="shared" si="364"/>
        <v>99.630402500000002</v>
      </c>
      <c r="AB75" s="1">
        <f t="shared" si="365"/>
        <v>2592244.5867905249</v>
      </c>
      <c r="AC75">
        <f t="shared" si="366"/>
        <v>99.513832500000007</v>
      </c>
      <c r="AD75" s="1">
        <f t="shared" si="367"/>
        <v>2589211.5974228252</v>
      </c>
      <c r="AE75">
        <f t="shared" si="368"/>
        <v>99.376165</v>
      </c>
      <c r="AF75" s="1">
        <f t="shared" si="369"/>
        <v>2585629.6804306502</v>
      </c>
      <c r="AG75">
        <f t="shared" si="370"/>
        <v>99.214542499999993</v>
      </c>
      <c r="AH75" s="1">
        <f t="shared" si="371"/>
        <v>2581424.4876359249</v>
      </c>
      <c r="AI75">
        <f t="shared" si="372"/>
        <v>99.025935000000004</v>
      </c>
      <c r="AJ75" s="1">
        <f t="shared" si="373"/>
        <v>2576517.18265035</v>
      </c>
      <c r="AK75">
        <f t="shared" si="374"/>
        <v>98.807022500000002</v>
      </c>
      <c r="AL75" s="1">
        <f t="shared" si="375"/>
        <v>2570821.3836887251</v>
      </c>
      <c r="AM75">
        <f t="shared" si="376"/>
        <v>98.554334999999995</v>
      </c>
      <c r="AN75" s="1">
        <f t="shared" si="455"/>
        <v>2564246.80617435</v>
      </c>
      <c r="AO75">
        <f t="shared" si="378"/>
        <v>98.264132500000002</v>
      </c>
      <c r="AP75" s="1">
        <f t="shared" si="379"/>
        <v>2556696.1405058252</v>
      </c>
      <c r="AQ75">
        <f t="shared" si="461"/>
        <v>97.932512500000001</v>
      </c>
      <c r="AR75" s="1">
        <f t="shared" si="456"/>
        <v>2548067.849057625</v>
      </c>
      <c r="AS75">
        <f t="shared" si="461"/>
        <v>97.555327500000004</v>
      </c>
      <c r="AT75" s="1">
        <f t="shared" si="457"/>
        <v>2538254.019644775</v>
      </c>
      <c r="AU75">
        <f t="shared" si="462"/>
        <v>97.128309999999999</v>
      </c>
      <c r="AV75" s="1">
        <f t="shared" si="458"/>
        <v>2527143.6178490999</v>
      </c>
      <c r="AW75">
        <f t="shared" si="463"/>
        <v>96.646932500000005</v>
      </c>
      <c r="AX75" s="1">
        <f t="shared" si="459"/>
        <v>2514618.8444138253</v>
      </c>
      <c r="AY75">
        <f t="shared" si="464"/>
        <v>96.106542500000003</v>
      </c>
      <c r="AZ75" s="1">
        <f t="shared" si="460"/>
        <v>2500558.6477559251</v>
      </c>
      <c r="BA75">
        <f t="shared" si="465"/>
        <v>95.502252499999997</v>
      </c>
      <c r="BB75" s="1">
        <f t="shared" si="498"/>
        <v>2484835.861919025</v>
      </c>
      <c r="BC75">
        <f t="shared" si="466"/>
        <v>94.829032499999997</v>
      </c>
      <c r="BD75" s="1">
        <f t="shared" si="499"/>
        <v>2467319.613294825</v>
      </c>
      <c r="BE75">
        <f t="shared" si="467"/>
        <v>94.081554999999994</v>
      </c>
      <c r="BF75" s="1">
        <f t="shared" si="500"/>
        <v>2447871.2877385495</v>
      </c>
      <c r="BG75">
        <f t="shared" si="468"/>
        <v>93.254317499999999</v>
      </c>
      <c r="BH75" s="1">
        <f t="shared" si="501"/>
        <v>2426347.7178486749</v>
      </c>
      <c r="BI75">
        <f t="shared" si="469"/>
        <v>92.341444999999993</v>
      </c>
      <c r="BJ75" s="1">
        <f t="shared" si="502"/>
        <v>2402596.0442914497</v>
      </c>
      <c r="BK75">
        <f t="shared" si="470"/>
        <v>91.336780000000005</v>
      </c>
      <c r="BL75" s="1">
        <f t="shared" si="503"/>
        <v>2376456.0574758002</v>
      </c>
      <c r="BM75">
        <f t="shared" si="471"/>
        <v>90.233665000000002</v>
      </c>
      <c r="BN75" s="1">
        <f t="shared" si="504"/>
        <v>2347754.5385056501</v>
      </c>
      <c r="BO75">
        <f t="shared" si="472"/>
        <v>89.025080000000003</v>
      </c>
      <c r="BP75" s="1">
        <f t="shared" si="505"/>
        <v>2316308.8367388002</v>
      </c>
      <c r="BQ75">
        <f t="shared" si="473"/>
        <v>87.703370000000007</v>
      </c>
      <c r="BR75" s="1">
        <f t="shared" si="506"/>
        <v>2281919.7797157001</v>
      </c>
      <c r="BS75">
        <f t="shared" si="474"/>
        <v>86.260450000000006</v>
      </c>
      <c r="BT75" s="1">
        <f t="shared" si="507"/>
        <v>2244377.0069745001</v>
      </c>
      <c r="BU75">
        <f t="shared" si="475"/>
        <v>84.687569999999994</v>
      </c>
      <c r="BV75" s="1">
        <f t="shared" si="508"/>
        <v>2203452.8556776997</v>
      </c>
      <c r="BW75">
        <f t="shared" si="476"/>
        <v>82.975687500000006</v>
      </c>
      <c r="BX75" s="1">
        <f t="shared" si="509"/>
        <v>2158912.052544375</v>
      </c>
      <c r="BY75">
        <f t="shared" si="477"/>
        <v>81.115269999999995</v>
      </c>
      <c r="BZ75" s="1">
        <f t="shared" si="510"/>
        <v>2110506.5751747</v>
      </c>
      <c r="CA75">
        <f t="shared" si="478"/>
        <v>79.096902499999999</v>
      </c>
      <c r="CB75" s="1">
        <f t="shared" si="511"/>
        <v>2057991.4583555248</v>
      </c>
      <c r="CC75">
        <f t="shared" si="479"/>
        <v>76.911349999999999</v>
      </c>
      <c r="CD75" s="1">
        <f t="shared" si="512"/>
        <v>2001126.4202234999</v>
      </c>
      <c r="CE75">
        <f t="shared" si="480"/>
        <v>74.550362500000006</v>
      </c>
      <c r="CF75" s="1">
        <f t="shared" si="513"/>
        <v>1939696.8072461251</v>
      </c>
      <c r="CG75">
        <f t="shared" si="481"/>
        <v>72.007022500000005</v>
      </c>
      <c r="CH75" s="1">
        <f t="shared" si="514"/>
        <v>1873522.6356887252</v>
      </c>
      <c r="CI75">
        <f t="shared" si="482"/>
        <v>69.276747499999999</v>
      </c>
      <c r="CJ75" s="1">
        <f t="shared" si="515"/>
        <v>1802484.6752709749</v>
      </c>
      <c r="CK75">
        <f t="shared" si="483"/>
        <v>66.358000000000004</v>
      </c>
      <c r="CL75" s="1">
        <f t="shared" si="516"/>
        <v>1726542.9223800001</v>
      </c>
      <c r="CM75">
        <f t="shared" si="484"/>
        <v>63.253245</v>
      </c>
      <c r="CN75" s="1">
        <f t="shared" si="517"/>
        <v>1645761.51288945</v>
      </c>
      <c r="CO75">
        <f t="shared" si="485"/>
        <v>59.969887499999999</v>
      </c>
      <c r="CP75" s="1">
        <f t="shared" si="518"/>
        <v>1560333.1146063751</v>
      </c>
      <c r="CQ75">
        <f t="shared" si="486"/>
        <v>56.520859999999999</v>
      </c>
      <c r="CR75" s="1">
        <f t="shared" si="519"/>
        <v>1470594.2132045999</v>
      </c>
      <c r="CS75">
        <f t="shared" si="487"/>
        <v>52.925595000000001</v>
      </c>
      <c r="CT75" s="1">
        <f t="shared" si="520"/>
        <v>1377050.4153229499</v>
      </c>
      <c r="CU75">
        <f t="shared" si="488"/>
        <v>49.209665000000001</v>
      </c>
      <c r="CV75" s="1">
        <f t="shared" si="521"/>
        <v>1280367.0818656499</v>
      </c>
      <c r="CW75">
        <f t="shared" si="489"/>
        <v>45.405569999999997</v>
      </c>
      <c r="CX75" s="1">
        <f t="shared" si="522"/>
        <v>1181389.8176576998</v>
      </c>
      <c r="CY75">
        <f t="shared" si="490"/>
        <v>41.551032499999998</v>
      </c>
      <c r="CZ75" s="1">
        <f t="shared" si="523"/>
        <v>1081100.1097148249</v>
      </c>
      <c r="DA75">
        <f t="shared" si="491"/>
        <v>37.6892225</v>
      </c>
      <c r="DB75" s="1">
        <f t="shared" si="524"/>
        <v>980621.18143072503</v>
      </c>
      <c r="DC75">
        <f t="shared" si="492"/>
        <v>33.865802500000001</v>
      </c>
      <c r="DD75" s="1">
        <f t="shared" si="525"/>
        <v>881141.10758452502</v>
      </c>
      <c r="DE75">
        <f t="shared" si="493"/>
        <v>30.128387499999999</v>
      </c>
      <c r="DF75" s="1">
        <f t="shared" si="526"/>
        <v>783898.76429137494</v>
      </c>
      <c r="DG75">
        <f t="shared" si="494"/>
        <v>26.522807499999999</v>
      </c>
      <c r="DH75" s="1">
        <f t="shared" si="527"/>
        <v>690086.58444757492</v>
      </c>
      <c r="DI75">
        <f t="shared" si="495"/>
        <v>23.09224</v>
      </c>
      <c r="DJ75" s="1">
        <f t="shared" si="528"/>
        <v>600827.98658639996</v>
      </c>
      <c r="DK75">
        <f>'% Surv'!D52</f>
        <v>19.873572500000002</v>
      </c>
      <c r="DL75" s="1">
        <f t="shared" si="529"/>
        <v>517082.73218422499</v>
      </c>
      <c r="DM75">
        <f>'% Surv'!D53</f>
        <v>16.89678</v>
      </c>
      <c r="DN75" s="1">
        <f t="shared" si="530"/>
        <v>439630.72907579993</v>
      </c>
      <c r="DO75" s="5">
        <f t="shared" si="454"/>
        <v>14.1826425</v>
      </c>
      <c r="DP75" s="1">
        <f t="shared" si="531"/>
        <v>369012.643976925</v>
      </c>
      <c r="DQ75">
        <f t="shared" si="496"/>
        <v>52</v>
      </c>
    </row>
    <row r="76" spans="1:121" x14ac:dyDescent="0.2">
      <c r="A76" s="6" t="s">
        <v>10</v>
      </c>
      <c r="B76">
        <f t="shared" si="497"/>
        <v>1972</v>
      </c>
      <c r="C76">
        <v>3726645</v>
      </c>
      <c r="S76">
        <f t="shared" si="356"/>
        <v>99.980310000000003</v>
      </c>
      <c r="T76" s="1">
        <f t="shared" si="357"/>
        <v>3725911.2235995</v>
      </c>
      <c r="U76">
        <f t="shared" si="358"/>
        <v>99.934502499999994</v>
      </c>
      <c r="V76" s="1">
        <f t="shared" si="359"/>
        <v>3724204.1406911248</v>
      </c>
      <c r="W76">
        <f t="shared" si="360"/>
        <v>99.878450000000001</v>
      </c>
      <c r="X76" s="1">
        <f t="shared" si="361"/>
        <v>3722115.2630024999</v>
      </c>
      <c r="Y76">
        <f t="shared" si="362"/>
        <v>99.810434999999998</v>
      </c>
      <c r="Z76" s="1">
        <f t="shared" si="363"/>
        <v>3719580.5854057497</v>
      </c>
      <c r="AA76">
        <f t="shared" si="364"/>
        <v>99.728465</v>
      </c>
      <c r="AB76" s="1">
        <f t="shared" si="365"/>
        <v>3716525.8544992502</v>
      </c>
      <c r="AC76">
        <f t="shared" si="366"/>
        <v>99.630402500000002</v>
      </c>
      <c r="AD76" s="1">
        <f t="shared" si="367"/>
        <v>3712871.413246125</v>
      </c>
      <c r="AE76">
        <f t="shared" si="368"/>
        <v>99.513832500000007</v>
      </c>
      <c r="AF76" s="1">
        <f t="shared" si="369"/>
        <v>3708527.2631696253</v>
      </c>
      <c r="AG76">
        <f t="shared" si="370"/>
        <v>99.376165</v>
      </c>
      <c r="AH76" s="1">
        <f t="shared" si="371"/>
        <v>3703396.88416425</v>
      </c>
      <c r="AI76">
        <f t="shared" si="372"/>
        <v>99.214542499999993</v>
      </c>
      <c r="AJ76" s="1">
        <f t="shared" si="373"/>
        <v>3697373.7873491244</v>
      </c>
      <c r="AK76">
        <f t="shared" si="374"/>
        <v>99.025935000000004</v>
      </c>
      <c r="AL76" s="1">
        <f t="shared" si="375"/>
        <v>3690345.0553807504</v>
      </c>
      <c r="AM76">
        <f t="shared" si="376"/>
        <v>98.807022500000002</v>
      </c>
      <c r="AN76" s="1">
        <f t="shared" si="455"/>
        <v>3682186.9636451248</v>
      </c>
      <c r="AO76">
        <f t="shared" si="378"/>
        <v>98.554334999999995</v>
      </c>
      <c r="AP76" s="1">
        <f t="shared" si="379"/>
        <v>3672770.1975607495</v>
      </c>
      <c r="AQ76">
        <f t="shared" si="461"/>
        <v>98.264132500000002</v>
      </c>
      <c r="AR76" s="1">
        <f t="shared" si="456"/>
        <v>3661955.3806046252</v>
      </c>
      <c r="AS76">
        <f t="shared" si="461"/>
        <v>97.932512500000001</v>
      </c>
      <c r="AT76" s="1">
        <f t="shared" si="457"/>
        <v>3649597.080455625</v>
      </c>
      <c r="AU76">
        <f t="shared" si="462"/>
        <v>97.555327500000004</v>
      </c>
      <c r="AV76" s="1">
        <f t="shared" si="458"/>
        <v>3635540.7345123752</v>
      </c>
      <c r="AW76">
        <f t="shared" si="463"/>
        <v>97.128309999999999</v>
      </c>
      <c r="AX76" s="1">
        <f t="shared" si="459"/>
        <v>3619627.3081994997</v>
      </c>
      <c r="AY76">
        <f t="shared" si="464"/>
        <v>96.646932500000005</v>
      </c>
      <c r="AZ76" s="1">
        <f t="shared" si="460"/>
        <v>3601688.0776646249</v>
      </c>
      <c r="BA76">
        <f t="shared" si="465"/>
        <v>96.106542500000003</v>
      </c>
      <c r="BB76" s="1">
        <f t="shared" si="498"/>
        <v>3581549.6607491248</v>
      </c>
      <c r="BC76">
        <f t="shared" si="466"/>
        <v>95.502252499999997</v>
      </c>
      <c r="BD76" s="1">
        <f t="shared" si="499"/>
        <v>3559029.9176786249</v>
      </c>
      <c r="BE76">
        <f t="shared" si="467"/>
        <v>94.829032499999997</v>
      </c>
      <c r="BF76" s="1">
        <f t="shared" si="500"/>
        <v>3533941.3982096249</v>
      </c>
      <c r="BG76">
        <f t="shared" si="468"/>
        <v>94.081554999999994</v>
      </c>
      <c r="BH76" s="1">
        <f t="shared" si="501"/>
        <v>3506085.5653297496</v>
      </c>
      <c r="BI76">
        <f t="shared" si="469"/>
        <v>93.254317499999999</v>
      </c>
      <c r="BJ76" s="1">
        <f t="shared" si="502"/>
        <v>3475257.3603978748</v>
      </c>
      <c r="BK76">
        <f t="shared" si="470"/>
        <v>92.341444999999993</v>
      </c>
      <c r="BL76" s="1">
        <f t="shared" si="503"/>
        <v>3441237.8430202496</v>
      </c>
      <c r="BM76">
        <f t="shared" si="471"/>
        <v>91.336780000000005</v>
      </c>
      <c r="BN76" s="1">
        <f t="shared" si="504"/>
        <v>3403797.5450310004</v>
      </c>
      <c r="BO76">
        <f t="shared" si="472"/>
        <v>90.233665000000002</v>
      </c>
      <c r="BP76" s="1">
        <f t="shared" si="505"/>
        <v>3362688.3650392503</v>
      </c>
      <c r="BQ76">
        <f t="shared" si="473"/>
        <v>89.025080000000003</v>
      </c>
      <c r="BR76" s="1">
        <f t="shared" si="506"/>
        <v>3317648.6925660004</v>
      </c>
      <c r="BS76">
        <f t="shared" si="474"/>
        <v>87.703370000000007</v>
      </c>
      <c r="BT76" s="1">
        <f t="shared" si="507"/>
        <v>3268393.2529365001</v>
      </c>
      <c r="BU76">
        <f t="shared" si="475"/>
        <v>86.260450000000006</v>
      </c>
      <c r="BV76" s="1">
        <f t="shared" si="508"/>
        <v>3214620.7469025003</v>
      </c>
      <c r="BW76">
        <f t="shared" si="476"/>
        <v>84.687569999999994</v>
      </c>
      <c r="BX76" s="1">
        <f t="shared" si="509"/>
        <v>3156005.0930264997</v>
      </c>
      <c r="BY76">
        <f t="shared" si="477"/>
        <v>82.975687500000006</v>
      </c>
      <c r="BZ76" s="1">
        <f t="shared" si="510"/>
        <v>3092209.3094343753</v>
      </c>
      <c r="CA76">
        <f t="shared" si="478"/>
        <v>81.115269999999995</v>
      </c>
      <c r="CB76" s="1">
        <f t="shared" si="511"/>
        <v>3022878.1536915</v>
      </c>
      <c r="CC76">
        <f t="shared" si="479"/>
        <v>79.096902499999999</v>
      </c>
      <c r="CD76" s="1">
        <f t="shared" si="512"/>
        <v>2947660.762171125</v>
      </c>
      <c r="CE76">
        <f t="shared" si="480"/>
        <v>76.911349999999999</v>
      </c>
      <c r="CF76" s="1">
        <f t="shared" si="513"/>
        <v>2866212.9792075003</v>
      </c>
      <c r="CG76">
        <f t="shared" si="481"/>
        <v>74.550362500000006</v>
      </c>
      <c r="CH76" s="1">
        <f t="shared" si="514"/>
        <v>2778227.3565881252</v>
      </c>
      <c r="CI76">
        <f t="shared" si="482"/>
        <v>72.007022500000005</v>
      </c>
      <c r="CJ76" s="1">
        <f t="shared" si="515"/>
        <v>2683446.1036451254</v>
      </c>
      <c r="CK76">
        <f t="shared" si="483"/>
        <v>69.276747499999999</v>
      </c>
      <c r="CL76" s="1">
        <f t="shared" si="516"/>
        <v>2581698.4468713747</v>
      </c>
      <c r="CM76">
        <f t="shared" si="484"/>
        <v>66.358000000000004</v>
      </c>
      <c r="CN76" s="1">
        <f t="shared" si="517"/>
        <v>2472927.0891000004</v>
      </c>
      <c r="CO76">
        <f t="shared" si="485"/>
        <v>63.253245</v>
      </c>
      <c r="CP76" s="1">
        <f t="shared" si="518"/>
        <v>2357223.8921302501</v>
      </c>
      <c r="CQ76">
        <f t="shared" si="486"/>
        <v>59.969887499999999</v>
      </c>
      <c r="CR76" s="1">
        <f t="shared" si="519"/>
        <v>2234864.8140243753</v>
      </c>
      <c r="CS76">
        <f t="shared" si="487"/>
        <v>56.520859999999999</v>
      </c>
      <c r="CT76" s="1">
        <f t="shared" si="520"/>
        <v>2106331.8031470003</v>
      </c>
      <c r="CU76">
        <f t="shared" si="488"/>
        <v>52.925595000000001</v>
      </c>
      <c r="CV76" s="1">
        <f t="shared" si="521"/>
        <v>1972349.03978775</v>
      </c>
      <c r="CW76">
        <f t="shared" si="489"/>
        <v>49.209665000000001</v>
      </c>
      <c r="CX76" s="1">
        <f t="shared" si="522"/>
        <v>1833869.52023925</v>
      </c>
      <c r="CY76">
        <f t="shared" si="490"/>
        <v>45.405569999999997</v>
      </c>
      <c r="CZ76" s="1">
        <f t="shared" si="523"/>
        <v>1692104.4041264998</v>
      </c>
      <c r="DA76">
        <f t="shared" si="491"/>
        <v>41.551032499999998</v>
      </c>
      <c r="DB76" s="1">
        <f t="shared" si="524"/>
        <v>1548459.4751096249</v>
      </c>
      <c r="DC76">
        <f t="shared" si="492"/>
        <v>37.6892225</v>
      </c>
      <c r="DD76" s="1">
        <f t="shared" si="525"/>
        <v>1404543.5258351248</v>
      </c>
      <c r="DE76">
        <f t="shared" si="493"/>
        <v>33.865802500000001</v>
      </c>
      <c r="DF76" s="1">
        <f t="shared" si="526"/>
        <v>1262058.2355761251</v>
      </c>
      <c r="DG76">
        <f t="shared" si="494"/>
        <v>30.128387499999999</v>
      </c>
      <c r="DH76" s="1">
        <f t="shared" si="527"/>
        <v>1122778.046349375</v>
      </c>
      <c r="DI76">
        <f t="shared" si="495"/>
        <v>26.522807499999999</v>
      </c>
      <c r="DJ76" s="1">
        <f t="shared" si="528"/>
        <v>988410.87955837499</v>
      </c>
      <c r="DK76">
        <f>'% Surv'!D51</f>
        <v>23.09224</v>
      </c>
      <c r="DL76" s="1">
        <f t="shared" si="529"/>
        <v>860565.807348</v>
      </c>
      <c r="DM76">
        <f>'% Surv'!D52</f>
        <v>19.873572500000002</v>
      </c>
      <c r="DN76" s="1">
        <f t="shared" si="530"/>
        <v>740617.49589262495</v>
      </c>
      <c r="DO76" s="5">
        <f t="shared" si="454"/>
        <v>16.89678</v>
      </c>
      <c r="DP76" s="1">
        <f t="shared" si="531"/>
        <v>629683.00703099999</v>
      </c>
      <c r="DQ76">
        <f t="shared" si="496"/>
        <v>51</v>
      </c>
    </row>
    <row r="77" spans="1:121" x14ac:dyDescent="0.2">
      <c r="A77" s="6" t="s">
        <v>10</v>
      </c>
      <c r="B77">
        <f t="shared" si="497"/>
        <v>1973</v>
      </c>
      <c r="C77">
        <v>3678096</v>
      </c>
      <c r="U77">
        <f t="shared" si="358"/>
        <v>99.980310000000003</v>
      </c>
      <c r="V77" s="1">
        <f t="shared" si="359"/>
        <v>3677371.7828976</v>
      </c>
      <c r="W77">
        <f t="shared" si="360"/>
        <v>99.934502499999994</v>
      </c>
      <c r="X77" s="1">
        <f t="shared" si="361"/>
        <v>3675686.9390723999</v>
      </c>
      <c r="Y77">
        <f t="shared" si="362"/>
        <v>99.878450000000001</v>
      </c>
      <c r="Z77" s="1">
        <f t="shared" si="363"/>
        <v>3673625.2743120003</v>
      </c>
      <c r="AA77">
        <f t="shared" si="364"/>
        <v>99.810434999999998</v>
      </c>
      <c r="AB77" s="1">
        <f t="shared" si="365"/>
        <v>3671123.6173175997</v>
      </c>
      <c r="AC77">
        <f t="shared" si="366"/>
        <v>99.728465</v>
      </c>
      <c r="AD77" s="1">
        <f t="shared" si="367"/>
        <v>3668108.6820263998</v>
      </c>
      <c r="AE77">
        <f t="shared" si="368"/>
        <v>99.630402500000002</v>
      </c>
      <c r="AF77" s="1">
        <f t="shared" si="369"/>
        <v>3664501.8491364</v>
      </c>
      <c r="AG77">
        <f t="shared" si="370"/>
        <v>99.513832500000007</v>
      </c>
      <c r="AH77" s="1">
        <f t="shared" si="371"/>
        <v>3660214.2926292</v>
      </c>
      <c r="AI77">
        <f t="shared" si="372"/>
        <v>99.376165</v>
      </c>
      <c r="AJ77" s="1">
        <f t="shared" si="373"/>
        <v>3655150.7498184</v>
      </c>
      <c r="AK77">
        <f t="shared" si="374"/>
        <v>99.214542499999993</v>
      </c>
      <c r="AL77" s="1">
        <f t="shared" si="375"/>
        <v>3649206.1191107999</v>
      </c>
      <c r="AM77">
        <f t="shared" si="376"/>
        <v>99.025935000000004</v>
      </c>
      <c r="AN77" s="1">
        <f t="shared" si="455"/>
        <v>3642268.9541976</v>
      </c>
      <c r="AO77">
        <f t="shared" si="378"/>
        <v>98.807022500000002</v>
      </c>
      <c r="AP77" s="1">
        <f t="shared" si="379"/>
        <v>3634217.1422915999</v>
      </c>
      <c r="AQ77">
        <f t="shared" si="461"/>
        <v>98.554334999999995</v>
      </c>
      <c r="AR77" s="1">
        <f t="shared" si="456"/>
        <v>3624923.0534616001</v>
      </c>
      <c r="AS77">
        <f t="shared" si="461"/>
        <v>98.264132500000002</v>
      </c>
      <c r="AT77" s="1">
        <f t="shared" si="457"/>
        <v>3614249.1269172002</v>
      </c>
      <c r="AU77">
        <f t="shared" si="462"/>
        <v>97.932512500000001</v>
      </c>
      <c r="AV77" s="1">
        <f t="shared" si="458"/>
        <v>3602051.8249620004</v>
      </c>
      <c r="AW77">
        <f t="shared" si="463"/>
        <v>97.555327500000004</v>
      </c>
      <c r="AX77" s="1">
        <f t="shared" si="459"/>
        <v>3588178.5985643999</v>
      </c>
      <c r="AY77">
        <f t="shared" si="464"/>
        <v>97.128309999999999</v>
      </c>
      <c r="AZ77" s="1">
        <f t="shared" si="460"/>
        <v>3572472.4849776002</v>
      </c>
      <c r="BA77">
        <f t="shared" si="465"/>
        <v>96.646932500000005</v>
      </c>
      <c r="BB77" s="1">
        <f t="shared" si="498"/>
        <v>3554766.9584052004</v>
      </c>
      <c r="BC77">
        <f t="shared" si="466"/>
        <v>96.106542500000003</v>
      </c>
      <c r="BD77" s="1">
        <f t="shared" si="499"/>
        <v>3534890.8954308005</v>
      </c>
      <c r="BE77">
        <f t="shared" si="467"/>
        <v>95.502252499999997</v>
      </c>
      <c r="BF77" s="1">
        <f t="shared" si="500"/>
        <v>3512664.5291124</v>
      </c>
      <c r="BG77">
        <f t="shared" si="468"/>
        <v>94.829032499999997</v>
      </c>
      <c r="BH77" s="1">
        <f t="shared" si="501"/>
        <v>3487902.8512211996</v>
      </c>
      <c r="BI77">
        <f t="shared" si="469"/>
        <v>94.081554999999994</v>
      </c>
      <c r="BJ77" s="1">
        <f t="shared" si="502"/>
        <v>3460409.9111927999</v>
      </c>
      <c r="BK77">
        <f t="shared" si="470"/>
        <v>93.254317499999999</v>
      </c>
      <c r="BL77" s="1">
        <f t="shared" si="503"/>
        <v>3429983.3217948</v>
      </c>
      <c r="BM77">
        <f t="shared" si="471"/>
        <v>92.341444999999993</v>
      </c>
      <c r="BN77" s="1">
        <f t="shared" si="504"/>
        <v>3396406.9948872002</v>
      </c>
      <c r="BO77">
        <f t="shared" si="472"/>
        <v>91.336780000000005</v>
      </c>
      <c r="BP77" s="1">
        <f t="shared" si="505"/>
        <v>3359454.4517088002</v>
      </c>
      <c r="BQ77">
        <f t="shared" si="473"/>
        <v>90.233665000000002</v>
      </c>
      <c r="BR77" s="1">
        <f t="shared" si="506"/>
        <v>3318880.8230184</v>
      </c>
      <c r="BS77">
        <f t="shared" si="474"/>
        <v>89.025080000000003</v>
      </c>
      <c r="BT77" s="1">
        <f t="shared" si="507"/>
        <v>3274427.9064767999</v>
      </c>
      <c r="BU77">
        <f t="shared" si="475"/>
        <v>87.703370000000007</v>
      </c>
      <c r="BV77" s="1">
        <f t="shared" si="508"/>
        <v>3225814.1438352</v>
      </c>
      <c r="BW77">
        <f t="shared" si="476"/>
        <v>86.260450000000006</v>
      </c>
      <c r="BX77" s="1">
        <f t="shared" si="509"/>
        <v>3172742.1610320001</v>
      </c>
      <c r="BY77">
        <f t="shared" si="477"/>
        <v>84.687569999999994</v>
      </c>
      <c r="BZ77" s="1">
        <f t="shared" si="510"/>
        <v>3114890.1246671998</v>
      </c>
      <c r="CA77">
        <f t="shared" si="478"/>
        <v>82.975687500000006</v>
      </c>
      <c r="CB77" s="1">
        <f t="shared" si="511"/>
        <v>3051925.4429100002</v>
      </c>
      <c r="CC77">
        <f t="shared" si="479"/>
        <v>81.115269999999995</v>
      </c>
      <c r="CD77" s="1">
        <f t="shared" si="512"/>
        <v>2983497.5012591998</v>
      </c>
      <c r="CE77">
        <f t="shared" si="480"/>
        <v>79.096902499999999</v>
      </c>
      <c r="CF77" s="1">
        <f t="shared" si="513"/>
        <v>2909260.0069764</v>
      </c>
      <c r="CG77">
        <f t="shared" si="481"/>
        <v>76.911349999999999</v>
      </c>
      <c r="CH77" s="1">
        <f t="shared" si="514"/>
        <v>2828873.2878960003</v>
      </c>
      <c r="CI77">
        <f t="shared" si="482"/>
        <v>74.550362500000006</v>
      </c>
      <c r="CJ77" s="1">
        <f t="shared" si="515"/>
        <v>2742033.9010980004</v>
      </c>
      <c r="CK77">
        <f t="shared" si="483"/>
        <v>72.007022500000005</v>
      </c>
      <c r="CL77" s="1">
        <f t="shared" si="516"/>
        <v>2648487.4142916002</v>
      </c>
      <c r="CM77">
        <f t="shared" si="484"/>
        <v>69.276747499999999</v>
      </c>
      <c r="CN77" s="1">
        <f t="shared" si="517"/>
        <v>2548065.2787275999</v>
      </c>
      <c r="CO77">
        <f t="shared" si="485"/>
        <v>66.358000000000004</v>
      </c>
      <c r="CP77" s="1">
        <f t="shared" si="518"/>
        <v>2440710.94368</v>
      </c>
      <c r="CQ77">
        <f t="shared" si="486"/>
        <v>63.253245</v>
      </c>
      <c r="CR77" s="1">
        <f t="shared" si="519"/>
        <v>2326515.0742151998</v>
      </c>
      <c r="CS77">
        <f t="shared" si="487"/>
        <v>59.969887499999999</v>
      </c>
      <c r="CT77" s="1">
        <f t="shared" si="520"/>
        <v>2205750.0333420001</v>
      </c>
      <c r="CU77">
        <f t="shared" si="488"/>
        <v>56.520859999999999</v>
      </c>
      <c r="CV77" s="1">
        <f t="shared" si="521"/>
        <v>2078891.4908256</v>
      </c>
      <c r="CW77">
        <f t="shared" si="489"/>
        <v>52.925595000000001</v>
      </c>
      <c r="CX77" s="1">
        <f t="shared" si="522"/>
        <v>1946654.1926712</v>
      </c>
      <c r="CY77">
        <f t="shared" si="490"/>
        <v>49.209665000000001</v>
      </c>
      <c r="CZ77" s="1">
        <f t="shared" si="523"/>
        <v>1809978.7199784003</v>
      </c>
      <c r="DA77">
        <f t="shared" si="491"/>
        <v>45.405569999999997</v>
      </c>
      <c r="DB77" s="1">
        <f t="shared" si="524"/>
        <v>1670060.4539472</v>
      </c>
      <c r="DC77">
        <f t="shared" si="492"/>
        <v>41.551032499999998</v>
      </c>
      <c r="DD77" s="1">
        <f t="shared" si="525"/>
        <v>1528286.8643412001</v>
      </c>
      <c r="DE77">
        <f t="shared" si="493"/>
        <v>37.6892225</v>
      </c>
      <c r="DF77" s="1">
        <f t="shared" si="526"/>
        <v>1386245.7852035998</v>
      </c>
      <c r="DG77">
        <f t="shared" si="494"/>
        <v>33.865802500000001</v>
      </c>
      <c r="DH77" s="1">
        <f t="shared" si="527"/>
        <v>1245616.7271204002</v>
      </c>
      <c r="DI77">
        <f t="shared" si="495"/>
        <v>30.128387499999999</v>
      </c>
      <c r="DJ77" s="1">
        <f t="shared" si="528"/>
        <v>1108151.015502</v>
      </c>
      <c r="DK77">
        <f>'% Surv'!D50</f>
        <v>26.522807499999999</v>
      </c>
      <c r="DL77" s="1">
        <f t="shared" si="529"/>
        <v>975534.32174519997</v>
      </c>
      <c r="DM77">
        <f>'% Surv'!D51</f>
        <v>23.09224</v>
      </c>
      <c r="DN77" s="1">
        <f t="shared" si="530"/>
        <v>849354.75575040001</v>
      </c>
      <c r="DO77" s="5">
        <f t="shared" si="454"/>
        <v>19.873572500000002</v>
      </c>
      <c r="DP77" s="1">
        <f t="shared" si="531"/>
        <v>730969.07517960016</v>
      </c>
      <c r="DQ77">
        <f t="shared" si="496"/>
        <v>50</v>
      </c>
    </row>
    <row r="78" spans="1:121" x14ac:dyDescent="0.2">
      <c r="A78" s="6" t="s">
        <v>10</v>
      </c>
      <c r="B78">
        <f t="shared" si="497"/>
        <v>1974</v>
      </c>
      <c r="C78">
        <v>3132793</v>
      </c>
      <c r="W78">
        <f t="shared" si="360"/>
        <v>99.980310000000003</v>
      </c>
      <c r="X78" s="1">
        <f t="shared" si="361"/>
        <v>3132176.1530582998</v>
      </c>
      <c r="Y78">
        <f t="shared" si="362"/>
        <v>99.934502499999994</v>
      </c>
      <c r="Z78" s="1">
        <f t="shared" si="363"/>
        <v>3130741.0989048248</v>
      </c>
      <c r="AA78">
        <f t="shared" si="364"/>
        <v>99.878450000000001</v>
      </c>
      <c r="AB78" s="1">
        <f t="shared" si="365"/>
        <v>3128985.0901085003</v>
      </c>
      <c r="AC78">
        <f t="shared" si="366"/>
        <v>99.810434999999998</v>
      </c>
      <c r="AD78" s="1">
        <f t="shared" si="367"/>
        <v>3126854.3209495498</v>
      </c>
      <c r="AE78">
        <f t="shared" si="368"/>
        <v>99.728465</v>
      </c>
      <c r="AF78" s="1">
        <f t="shared" si="369"/>
        <v>3124286.37052745</v>
      </c>
      <c r="AG78">
        <f t="shared" si="370"/>
        <v>99.630402500000002</v>
      </c>
      <c r="AH78" s="1">
        <f t="shared" si="371"/>
        <v>3121214.275391825</v>
      </c>
      <c r="AI78">
        <f t="shared" si="372"/>
        <v>99.513832500000007</v>
      </c>
      <c r="AJ78" s="1">
        <f t="shared" si="373"/>
        <v>3117562.3785917251</v>
      </c>
      <c r="AK78">
        <f t="shared" si="374"/>
        <v>99.376165</v>
      </c>
      <c r="AL78" s="1">
        <f t="shared" si="375"/>
        <v>3113249.5407884503</v>
      </c>
      <c r="AM78">
        <f t="shared" si="376"/>
        <v>99.214542499999993</v>
      </c>
      <c r="AN78" s="1">
        <f t="shared" si="455"/>
        <v>3108186.2424220247</v>
      </c>
      <c r="AO78">
        <f t="shared" si="378"/>
        <v>99.025935000000004</v>
      </c>
      <c r="AP78" s="1">
        <f t="shared" si="379"/>
        <v>3102277.5598645504</v>
      </c>
      <c r="AQ78">
        <f t="shared" si="461"/>
        <v>98.807022500000002</v>
      </c>
      <c r="AR78" s="1">
        <f t="shared" si="456"/>
        <v>3095419.4843884255</v>
      </c>
      <c r="AS78">
        <f t="shared" si="461"/>
        <v>98.554334999999995</v>
      </c>
      <c r="AT78" s="1">
        <f t="shared" si="457"/>
        <v>3087503.3080765498</v>
      </c>
      <c r="AU78">
        <f t="shared" si="462"/>
        <v>98.264132500000002</v>
      </c>
      <c r="AV78" s="1">
        <f t="shared" si="458"/>
        <v>3078411.8644707249</v>
      </c>
      <c r="AW78">
        <f t="shared" si="463"/>
        <v>97.932512500000001</v>
      </c>
      <c r="AX78" s="1">
        <f t="shared" si="459"/>
        <v>3068022.8963241251</v>
      </c>
      <c r="AY78">
        <f t="shared" si="464"/>
        <v>97.555327500000004</v>
      </c>
      <c r="AZ78" s="1">
        <f t="shared" si="460"/>
        <v>3056206.4710470755</v>
      </c>
      <c r="BA78">
        <f t="shared" si="465"/>
        <v>97.128309999999999</v>
      </c>
      <c r="BB78" s="1">
        <f t="shared" si="498"/>
        <v>3042828.8966983003</v>
      </c>
      <c r="BC78">
        <f t="shared" si="466"/>
        <v>96.646932500000005</v>
      </c>
      <c r="BD78" s="1">
        <f t="shared" si="499"/>
        <v>3027748.3360747253</v>
      </c>
      <c r="BE78">
        <f t="shared" si="467"/>
        <v>96.106542500000003</v>
      </c>
      <c r="BF78" s="1">
        <f t="shared" si="500"/>
        <v>3010819.0359820253</v>
      </c>
      <c r="BG78">
        <f t="shared" si="468"/>
        <v>95.502252499999997</v>
      </c>
      <c r="BH78" s="1">
        <f t="shared" si="501"/>
        <v>2991887.8811623249</v>
      </c>
      <c r="BI78">
        <f t="shared" si="469"/>
        <v>94.829032499999997</v>
      </c>
      <c r="BJ78" s="1">
        <f t="shared" si="502"/>
        <v>2970797.2921277247</v>
      </c>
      <c r="BK78">
        <f t="shared" si="470"/>
        <v>94.081554999999994</v>
      </c>
      <c r="BL78" s="1">
        <f t="shared" si="503"/>
        <v>2947380.3693311499</v>
      </c>
      <c r="BM78">
        <f t="shared" si="471"/>
        <v>93.254317499999999</v>
      </c>
      <c r="BN78" s="1">
        <f t="shared" si="504"/>
        <v>2921464.7308377749</v>
      </c>
      <c r="BO78">
        <f t="shared" si="472"/>
        <v>92.341444999999993</v>
      </c>
      <c r="BP78" s="1">
        <f t="shared" si="505"/>
        <v>2892866.32505885</v>
      </c>
      <c r="BQ78">
        <f t="shared" si="473"/>
        <v>91.336780000000005</v>
      </c>
      <c r="BR78" s="1">
        <f t="shared" si="506"/>
        <v>2861392.2502654004</v>
      </c>
      <c r="BS78">
        <f t="shared" si="474"/>
        <v>90.233665000000002</v>
      </c>
      <c r="BT78" s="1">
        <f t="shared" si="507"/>
        <v>2826833.9407634502</v>
      </c>
      <c r="BU78">
        <f t="shared" si="475"/>
        <v>89.025080000000003</v>
      </c>
      <c r="BV78" s="1">
        <f t="shared" si="508"/>
        <v>2788971.4744844004</v>
      </c>
      <c r="BW78">
        <f t="shared" si="476"/>
        <v>87.703370000000007</v>
      </c>
      <c r="BX78" s="1">
        <f t="shared" si="509"/>
        <v>2747565.0361241</v>
      </c>
      <c r="BY78">
        <f t="shared" si="477"/>
        <v>86.260450000000006</v>
      </c>
      <c r="BZ78" s="1">
        <f t="shared" si="510"/>
        <v>2702361.3393685003</v>
      </c>
      <c r="CA78">
        <f t="shared" si="478"/>
        <v>84.687569999999994</v>
      </c>
      <c r="CB78" s="1">
        <f t="shared" si="511"/>
        <v>2653086.2648300999</v>
      </c>
      <c r="CC78">
        <f t="shared" si="479"/>
        <v>82.975687500000006</v>
      </c>
      <c r="CD78" s="1">
        <f t="shared" si="512"/>
        <v>2599456.5297018751</v>
      </c>
      <c r="CE78">
        <f t="shared" si="480"/>
        <v>81.115269999999995</v>
      </c>
      <c r="CF78" s="1">
        <f t="shared" si="513"/>
        <v>2541173.5004910999</v>
      </c>
      <c r="CG78">
        <f t="shared" si="481"/>
        <v>79.096902499999999</v>
      </c>
      <c r="CH78" s="1">
        <f t="shared" si="514"/>
        <v>2477942.2247368251</v>
      </c>
      <c r="CI78">
        <f t="shared" si="482"/>
        <v>76.911349999999999</v>
      </c>
      <c r="CJ78" s="1">
        <f t="shared" si="515"/>
        <v>2409473.3890054999</v>
      </c>
      <c r="CK78">
        <f t="shared" si="483"/>
        <v>74.550362500000006</v>
      </c>
      <c r="CL78" s="1">
        <f t="shared" si="516"/>
        <v>2335508.5378746255</v>
      </c>
      <c r="CM78">
        <f t="shared" si="484"/>
        <v>72.007022500000005</v>
      </c>
      <c r="CN78" s="1">
        <f t="shared" si="517"/>
        <v>2255830.9603884253</v>
      </c>
      <c r="CO78">
        <f t="shared" si="485"/>
        <v>69.276747499999999</v>
      </c>
      <c r="CP78" s="1">
        <f t="shared" si="518"/>
        <v>2170297.0963076749</v>
      </c>
      <c r="CQ78">
        <f t="shared" si="486"/>
        <v>66.358000000000004</v>
      </c>
      <c r="CR78" s="1">
        <f t="shared" si="519"/>
        <v>2078858.7789400003</v>
      </c>
      <c r="CS78">
        <f t="shared" si="487"/>
        <v>63.253245</v>
      </c>
      <c r="CT78" s="1">
        <f t="shared" si="520"/>
        <v>1981593.2316328499</v>
      </c>
      <c r="CU78">
        <f t="shared" si="488"/>
        <v>59.969887499999999</v>
      </c>
      <c r="CV78" s="1">
        <f t="shared" si="521"/>
        <v>1878732.4377078752</v>
      </c>
      <c r="CW78">
        <f t="shared" si="489"/>
        <v>56.520859999999999</v>
      </c>
      <c r="CX78" s="1">
        <f t="shared" si="522"/>
        <v>1770681.5456198</v>
      </c>
      <c r="CY78">
        <f t="shared" si="490"/>
        <v>52.925595000000001</v>
      </c>
      <c r="CZ78" s="1">
        <f t="shared" si="523"/>
        <v>1658049.3353683501</v>
      </c>
      <c r="DA78">
        <f t="shared" si="491"/>
        <v>49.209665000000001</v>
      </c>
      <c r="DB78" s="1">
        <f t="shared" si="524"/>
        <v>1541636.9404434499</v>
      </c>
      <c r="DC78">
        <f t="shared" si="492"/>
        <v>45.405569999999997</v>
      </c>
      <c r="DD78" s="1">
        <f t="shared" si="525"/>
        <v>1422462.5185700997</v>
      </c>
      <c r="DE78">
        <f t="shared" si="493"/>
        <v>41.551032499999998</v>
      </c>
      <c r="DF78" s="1">
        <f t="shared" si="526"/>
        <v>1301707.8375877249</v>
      </c>
      <c r="DG78">
        <f t="shared" si="494"/>
        <v>37.6892225</v>
      </c>
      <c r="DH78" s="1">
        <f t="shared" si="527"/>
        <v>1180725.3242344251</v>
      </c>
      <c r="DI78">
        <f t="shared" si="495"/>
        <v>33.865802500000001</v>
      </c>
      <c r="DJ78" s="1">
        <f t="shared" si="528"/>
        <v>1060945.4901138251</v>
      </c>
      <c r="DK78">
        <f>'% Surv'!D49</f>
        <v>30.128387499999999</v>
      </c>
      <c r="DL78" s="1">
        <f t="shared" si="529"/>
        <v>943860.01461287495</v>
      </c>
      <c r="DM78">
        <f>'% Surv'!D50</f>
        <v>26.522807499999999</v>
      </c>
      <c r="DN78" s="1">
        <f t="shared" si="530"/>
        <v>830904.65676347492</v>
      </c>
      <c r="DO78" s="5">
        <f t="shared" si="454"/>
        <v>23.09224</v>
      </c>
      <c r="DP78" s="1">
        <f t="shared" si="531"/>
        <v>723432.07826320012</v>
      </c>
      <c r="DQ78">
        <f t="shared" si="496"/>
        <v>49</v>
      </c>
    </row>
    <row r="79" spans="1:121" x14ac:dyDescent="0.2">
      <c r="A79" s="6" t="s">
        <v>10</v>
      </c>
      <c r="B79">
        <f t="shared" si="497"/>
        <v>1975</v>
      </c>
      <c r="C79">
        <v>3821450</v>
      </c>
      <c r="Y79">
        <f t="shared" si="362"/>
        <v>99.980310000000003</v>
      </c>
      <c r="Z79" s="1">
        <f t="shared" si="363"/>
        <v>3820697.5564950001</v>
      </c>
      <c r="AA79">
        <f t="shared" si="364"/>
        <v>99.934502499999994</v>
      </c>
      <c r="AB79" s="1">
        <f t="shared" si="365"/>
        <v>3818947.0457862495</v>
      </c>
      <c r="AC79">
        <f t="shared" si="366"/>
        <v>99.878450000000001</v>
      </c>
      <c r="AD79" s="1">
        <f t="shared" si="367"/>
        <v>3816805.0275249998</v>
      </c>
      <c r="AE79">
        <f t="shared" si="368"/>
        <v>99.810434999999998</v>
      </c>
      <c r="AF79" s="1">
        <f t="shared" si="369"/>
        <v>3814205.8683074997</v>
      </c>
      <c r="AG79">
        <f t="shared" si="370"/>
        <v>99.728465</v>
      </c>
      <c r="AH79" s="1">
        <f t="shared" si="371"/>
        <v>3811073.4257425</v>
      </c>
      <c r="AI79">
        <f t="shared" si="372"/>
        <v>99.630402500000002</v>
      </c>
      <c r="AJ79" s="1">
        <f t="shared" si="373"/>
        <v>3807326.0163362501</v>
      </c>
      <c r="AK79">
        <f t="shared" si="374"/>
        <v>99.513832500000007</v>
      </c>
      <c r="AL79" s="1">
        <f t="shared" si="375"/>
        <v>3802871.3520712499</v>
      </c>
      <c r="AM79">
        <f t="shared" si="376"/>
        <v>99.376165</v>
      </c>
      <c r="AN79" s="1">
        <f t="shared" si="455"/>
        <v>3797610.4573925002</v>
      </c>
      <c r="AO79">
        <f t="shared" si="378"/>
        <v>99.214542499999993</v>
      </c>
      <c r="AP79" s="1">
        <f t="shared" si="379"/>
        <v>3791434.1343662501</v>
      </c>
      <c r="AQ79">
        <f t="shared" si="461"/>
        <v>99.025935000000004</v>
      </c>
      <c r="AR79" s="1">
        <f t="shared" si="456"/>
        <v>3784226.5930575002</v>
      </c>
      <c r="AS79">
        <f t="shared" si="461"/>
        <v>98.807022500000002</v>
      </c>
      <c r="AT79" s="1">
        <f t="shared" si="457"/>
        <v>3775860.9613262499</v>
      </c>
      <c r="AU79">
        <f t="shared" si="462"/>
        <v>98.554334999999995</v>
      </c>
      <c r="AV79" s="1">
        <f t="shared" si="458"/>
        <v>3766204.6348574995</v>
      </c>
      <c r="AW79">
        <f t="shared" si="463"/>
        <v>98.264132500000002</v>
      </c>
      <c r="AX79" s="1">
        <f t="shared" si="459"/>
        <v>3755114.6914212499</v>
      </c>
      <c r="AY79">
        <f t="shared" si="464"/>
        <v>97.932512500000001</v>
      </c>
      <c r="AZ79" s="1">
        <f t="shared" si="460"/>
        <v>3742441.9989312501</v>
      </c>
      <c r="BA79">
        <f t="shared" si="465"/>
        <v>97.555327500000004</v>
      </c>
      <c r="BB79" s="1">
        <f t="shared" si="498"/>
        <v>3728028.0627487507</v>
      </c>
      <c r="BC79">
        <f t="shared" si="466"/>
        <v>97.128309999999999</v>
      </c>
      <c r="BD79" s="1">
        <f t="shared" si="499"/>
        <v>3711709.802495</v>
      </c>
      <c r="BE79">
        <f t="shared" si="467"/>
        <v>96.646932500000005</v>
      </c>
      <c r="BF79" s="1">
        <f t="shared" si="500"/>
        <v>3693314.20202125</v>
      </c>
      <c r="BG79">
        <f t="shared" si="468"/>
        <v>96.106542500000003</v>
      </c>
      <c r="BH79" s="1">
        <f t="shared" si="501"/>
        <v>3672663.4683662504</v>
      </c>
      <c r="BI79">
        <f t="shared" si="469"/>
        <v>95.502252499999997</v>
      </c>
      <c r="BJ79" s="1">
        <f t="shared" si="502"/>
        <v>3649570.8281612499</v>
      </c>
      <c r="BK79">
        <f t="shared" si="470"/>
        <v>94.829032499999997</v>
      </c>
      <c r="BL79" s="1">
        <f t="shared" si="503"/>
        <v>3623844.0624712496</v>
      </c>
      <c r="BM79">
        <f t="shared" si="471"/>
        <v>94.081554999999994</v>
      </c>
      <c r="BN79" s="1">
        <f t="shared" si="504"/>
        <v>3595279.5835475</v>
      </c>
      <c r="BO79">
        <f t="shared" si="472"/>
        <v>93.254317499999999</v>
      </c>
      <c r="BP79" s="1">
        <f t="shared" si="505"/>
        <v>3563667.1161037497</v>
      </c>
      <c r="BQ79">
        <f t="shared" si="473"/>
        <v>92.341444999999993</v>
      </c>
      <c r="BR79" s="1">
        <f t="shared" si="506"/>
        <v>3528782.1499524997</v>
      </c>
      <c r="BS79">
        <f t="shared" si="474"/>
        <v>91.336780000000005</v>
      </c>
      <c r="BT79" s="1">
        <f t="shared" si="507"/>
        <v>3490389.3793099998</v>
      </c>
      <c r="BU79">
        <f t="shared" si="475"/>
        <v>90.233665000000002</v>
      </c>
      <c r="BV79" s="1">
        <f t="shared" si="508"/>
        <v>3448234.3911425001</v>
      </c>
      <c r="BW79">
        <f t="shared" si="476"/>
        <v>89.025080000000003</v>
      </c>
      <c r="BX79" s="1">
        <f t="shared" si="509"/>
        <v>3402048.9196600001</v>
      </c>
      <c r="BY79">
        <f t="shared" si="477"/>
        <v>87.703370000000007</v>
      </c>
      <c r="BZ79" s="1">
        <f t="shared" si="510"/>
        <v>3351540.4328650003</v>
      </c>
      <c r="CA79">
        <f t="shared" si="478"/>
        <v>86.260450000000006</v>
      </c>
      <c r="CB79" s="1">
        <f t="shared" si="511"/>
        <v>3296399.9665250005</v>
      </c>
      <c r="CC79">
        <f t="shared" si="479"/>
        <v>84.687569999999994</v>
      </c>
      <c r="CD79" s="1">
        <f t="shared" si="512"/>
        <v>3236293.1437649997</v>
      </c>
      <c r="CE79">
        <f t="shared" si="480"/>
        <v>82.975687500000006</v>
      </c>
      <c r="CF79" s="1">
        <f t="shared" si="513"/>
        <v>3170874.4099687506</v>
      </c>
      <c r="CG79">
        <f t="shared" si="481"/>
        <v>81.115269999999995</v>
      </c>
      <c r="CH79" s="1">
        <f t="shared" si="514"/>
        <v>3099779.4854149995</v>
      </c>
      <c r="CI79">
        <f t="shared" si="482"/>
        <v>79.096902499999999</v>
      </c>
      <c r="CJ79" s="1">
        <f t="shared" si="515"/>
        <v>3022648.5805862499</v>
      </c>
      <c r="CK79">
        <f t="shared" si="483"/>
        <v>76.911349999999999</v>
      </c>
      <c r="CL79" s="1">
        <f t="shared" si="516"/>
        <v>2939128.7845749999</v>
      </c>
      <c r="CM79">
        <f t="shared" si="484"/>
        <v>74.550362500000006</v>
      </c>
      <c r="CN79" s="1">
        <f t="shared" si="517"/>
        <v>2848904.8277562503</v>
      </c>
      <c r="CO79">
        <f t="shared" si="485"/>
        <v>72.007022500000005</v>
      </c>
      <c r="CP79" s="1">
        <f t="shared" si="518"/>
        <v>2751712.3613262502</v>
      </c>
      <c r="CQ79">
        <f t="shared" si="486"/>
        <v>69.276747499999999</v>
      </c>
      <c r="CR79" s="1">
        <f t="shared" si="519"/>
        <v>2647376.26733875</v>
      </c>
      <c r="CS79">
        <f t="shared" si="487"/>
        <v>66.358000000000004</v>
      </c>
      <c r="CT79" s="1">
        <f t="shared" si="520"/>
        <v>2535837.7910000002</v>
      </c>
      <c r="CU79">
        <f t="shared" si="488"/>
        <v>63.253245</v>
      </c>
      <c r="CV79" s="1">
        <f t="shared" si="521"/>
        <v>2417191.1310525001</v>
      </c>
      <c r="CW79">
        <f t="shared" si="489"/>
        <v>59.969887499999999</v>
      </c>
      <c r="CX79" s="1">
        <f t="shared" si="522"/>
        <v>2291719.2658687499</v>
      </c>
      <c r="CY79">
        <f t="shared" si="490"/>
        <v>56.520859999999999</v>
      </c>
      <c r="CZ79" s="1">
        <f t="shared" si="523"/>
        <v>2159916.40447</v>
      </c>
      <c r="DA79">
        <f t="shared" si="491"/>
        <v>52.925595000000001</v>
      </c>
      <c r="DB79" s="1">
        <f t="shared" si="524"/>
        <v>2022525.1501275001</v>
      </c>
      <c r="DC79">
        <f t="shared" si="492"/>
        <v>49.209665000000001</v>
      </c>
      <c r="DD79" s="1">
        <f t="shared" si="525"/>
        <v>1880522.7431424998</v>
      </c>
      <c r="DE79">
        <f t="shared" si="493"/>
        <v>45.405569999999997</v>
      </c>
      <c r="DF79" s="1">
        <f t="shared" si="526"/>
        <v>1735151.1547650001</v>
      </c>
      <c r="DG79">
        <f t="shared" si="494"/>
        <v>41.551032499999998</v>
      </c>
      <c r="DH79" s="1">
        <f t="shared" si="527"/>
        <v>1587851.93147125</v>
      </c>
      <c r="DI79">
        <f t="shared" si="495"/>
        <v>37.6892225</v>
      </c>
      <c r="DJ79" s="1">
        <f t="shared" si="528"/>
        <v>1440274.7932262502</v>
      </c>
      <c r="DK79">
        <f>'% Surv'!D48</f>
        <v>33.865802500000001</v>
      </c>
      <c r="DL79" s="1">
        <f t="shared" si="529"/>
        <v>1294164.70963625</v>
      </c>
      <c r="DM79">
        <f>'% Surv'!D49</f>
        <v>30.128387499999999</v>
      </c>
      <c r="DN79" s="1">
        <f t="shared" si="530"/>
        <v>1151341.2641187499</v>
      </c>
      <c r="DO79" s="5">
        <f t="shared" si="454"/>
        <v>26.522807499999999</v>
      </c>
      <c r="DP79" s="1">
        <f t="shared" si="531"/>
        <v>1013555.8272087499</v>
      </c>
      <c r="DQ79">
        <f t="shared" si="496"/>
        <v>48</v>
      </c>
    </row>
    <row r="80" spans="1:121" x14ac:dyDescent="0.2">
      <c r="A80" s="6" t="s">
        <v>10</v>
      </c>
      <c r="B80">
        <f t="shared" si="497"/>
        <v>1976</v>
      </c>
      <c r="C80">
        <v>3572985</v>
      </c>
      <c r="AA80">
        <f t="shared" si="364"/>
        <v>99.980310000000003</v>
      </c>
      <c r="AB80" s="1">
        <f t="shared" si="365"/>
        <v>3572281.4792535002</v>
      </c>
      <c r="AC80">
        <f t="shared" si="366"/>
        <v>99.934502499999994</v>
      </c>
      <c r="AD80" s="1">
        <f t="shared" si="367"/>
        <v>3570644.7841496249</v>
      </c>
      <c r="AE80">
        <f t="shared" si="368"/>
        <v>99.878450000000001</v>
      </c>
      <c r="AF80" s="1">
        <f t="shared" si="369"/>
        <v>3568642.0367325004</v>
      </c>
      <c r="AG80">
        <f t="shared" si="370"/>
        <v>99.810434999999998</v>
      </c>
      <c r="AH80" s="1">
        <f t="shared" si="371"/>
        <v>3566211.8709847499</v>
      </c>
      <c r="AI80">
        <f t="shared" si="372"/>
        <v>99.728465</v>
      </c>
      <c r="AJ80" s="1">
        <f t="shared" si="373"/>
        <v>3563283.0951802498</v>
      </c>
      <c r="AK80">
        <f t="shared" si="374"/>
        <v>99.630402500000002</v>
      </c>
      <c r="AL80" s="1">
        <f t="shared" si="375"/>
        <v>3559779.3367646253</v>
      </c>
      <c r="AM80">
        <f t="shared" si="376"/>
        <v>99.513832500000007</v>
      </c>
      <c r="AN80" s="1">
        <f t="shared" si="455"/>
        <v>3555614.3081501252</v>
      </c>
      <c r="AO80">
        <f t="shared" si="378"/>
        <v>99.376165</v>
      </c>
      <c r="AP80" s="1">
        <f t="shared" si="379"/>
        <v>3550695.4690252501</v>
      </c>
      <c r="AQ80">
        <f t="shared" si="461"/>
        <v>99.214542499999993</v>
      </c>
      <c r="AR80" s="1">
        <f t="shared" si="456"/>
        <v>3544920.7213436244</v>
      </c>
      <c r="AS80">
        <f t="shared" si="461"/>
        <v>99.025935000000004</v>
      </c>
      <c r="AT80" s="1">
        <f t="shared" si="457"/>
        <v>3538181.8036597501</v>
      </c>
      <c r="AU80">
        <f t="shared" si="462"/>
        <v>98.807022500000002</v>
      </c>
      <c r="AV80" s="1">
        <f t="shared" si="458"/>
        <v>3530360.092871625</v>
      </c>
      <c r="AW80">
        <f t="shared" si="463"/>
        <v>98.554334999999995</v>
      </c>
      <c r="AX80" s="1">
        <f t="shared" si="459"/>
        <v>3521331.6063997494</v>
      </c>
      <c r="AY80">
        <f t="shared" si="464"/>
        <v>98.264132500000002</v>
      </c>
      <c r="AZ80" s="1">
        <f t="shared" si="460"/>
        <v>3510962.7146051251</v>
      </c>
      <c r="BA80">
        <f t="shared" si="465"/>
        <v>97.932512500000001</v>
      </c>
      <c r="BB80" s="1">
        <f t="shared" si="498"/>
        <v>3499113.9817481251</v>
      </c>
      <c r="BC80">
        <f t="shared" si="466"/>
        <v>97.555327500000004</v>
      </c>
      <c r="BD80" s="1">
        <f t="shared" si="499"/>
        <v>3485637.2182758749</v>
      </c>
      <c r="BE80">
        <f t="shared" si="467"/>
        <v>97.128309999999999</v>
      </c>
      <c r="BF80" s="1">
        <f t="shared" si="500"/>
        <v>3470379.9470535</v>
      </c>
      <c r="BG80">
        <f t="shared" si="468"/>
        <v>96.646932500000005</v>
      </c>
      <c r="BH80" s="1">
        <f t="shared" si="501"/>
        <v>3453180.4011851251</v>
      </c>
      <c r="BI80">
        <f t="shared" si="469"/>
        <v>96.106542500000003</v>
      </c>
      <c r="BJ80" s="1">
        <f t="shared" si="502"/>
        <v>3433872.3475436252</v>
      </c>
      <c r="BK80">
        <f t="shared" si="470"/>
        <v>95.502252499999997</v>
      </c>
      <c r="BL80" s="1">
        <f t="shared" si="503"/>
        <v>3412281.156487125</v>
      </c>
      <c r="BM80">
        <f t="shared" si="471"/>
        <v>94.829032499999997</v>
      </c>
      <c r="BN80" s="1">
        <f t="shared" si="504"/>
        <v>3388227.106870125</v>
      </c>
      <c r="BO80">
        <f t="shared" si="472"/>
        <v>94.081554999999994</v>
      </c>
      <c r="BP80" s="1">
        <f t="shared" si="505"/>
        <v>3361519.8479167498</v>
      </c>
      <c r="BQ80">
        <f t="shared" si="473"/>
        <v>93.254317499999999</v>
      </c>
      <c r="BR80" s="1">
        <f t="shared" si="506"/>
        <v>3331962.7761273747</v>
      </c>
      <c r="BS80">
        <f t="shared" si="474"/>
        <v>92.341444999999993</v>
      </c>
      <c r="BT80" s="1">
        <f t="shared" si="507"/>
        <v>3299345.9786332501</v>
      </c>
      <c r="BU80">
        <f t="shared" si="475"/>
        <v>91.336780000000005</v>
      </c>
      <c r="BV80" s="1">
        <f t="shared" si="508"/>
        <v>3263449.4488829998</v>
      </c>
      <c r="BW80">
        <f t="shared" si="476"/>
        <v>90.233665000000002</v>
      </c>
      <c r="BX80" s="1">
        <f t="shared" si="509"/>
        <v>3224035.3154002498</v>
      </c>
      <c r="BY80">
        <f t="shared" si="477"/>
        <v>89.025080000000003</v>
      </c>
      <c r="BZ80" s="1">
        <f t="shared" si="510"/>
        <v>3180852.7546379999</v>
      </c>
      <c r="CA80">
        <f t="shared" si="478"/>
        <v>87.703370000000007</v>
      </c>
      <c r="CB80" s="1">
        <f t="shared" si="511"/>
        <v>3133628.2545945002</v>
      </c>
      <c r="CC80">
        <f t="shared" si="479"/>
        <v>86.260450000000006</v>
      </c>
      <c r="CD80" s="1">
        <f t="shared" si="512"/>
        <v>3082072.9394324999</v>
      </c>
      <c r="CE80">
        <f t="shared" si="480"/>
        <v>84.687569999999994</v>
      </c>
      <c r="CF80" s="1">
        <f t="shared" si="513"/>
        <v>3025874.1729644998</v>
      </c>
      <c r="CG80">
        <f t="shared" si="481"/>
        <v>82.975687500000006</v>
      </c>
      <c r="CH80" s="1">
        <f t="shared" si="514"/>
        <v>2964708.8680218752</v>
      </c>
      <c r="CI80">
        <f t="shared" si="482"/>
        <v>81.115269999999995</v>
      </c>
      <c r="CJ80" s="1">
        <f t="shared" si="515"/>
        <v>2898236.4298095</v>
      </c>
      <c r="CK80">
        <f t="shared" si="483"/>
        <v>79.096902499999999</v>
      </c>
      <c r="CL80" s="1">
        <f t="shared" si="516"/>
        <v>2826120.4617896248</v>
      </c>
      <c r="CM80">
        <f t="shared" si="484"/>
        <v>76.911349999999999</v>
      </c>
      <c r="CN80" s="1">
        <f t="shared" si="517"/>
        <v>2748030.9987975</v>
      </c>
      <c r="CO80">
        <f t="shared" si="485"/>
        <v>74.550362500000006</v>
      </c>
      <c r="CP80" s="1">
        <f t="shared" si="518"/>
        <v>2663673.2695706249</v>
      </c>
      <c r="CQ80">
        <f t="shared" si="486"/>
        <v>72.007022500000005</v>
      </c>
      <c r="CR80" s="1">
        <f t="shared" si="519"/>
        <v>2572800.112871625</v>
      </c>
      <c r="CS80">
        <f t="shared" si="487"/>
        <v>69.276747499999999</v>
      </c>
      <c r="CT80" s="1">
        <f t="shared" si="520"/>
        <v>2475247.796662875</v>
      </c>
      <c r="CU80">
        <f t="shared" si="488"/>
        <v>66.358000000000004</v>
      </c>
      <c r="CV80" s="1">
        <f t="shared" si="521"/>
        <v>2370961.3863000004</v>
      </c>
      <c r="CW80">
        <f t="shared" si="489"/>
        <v>63.253245</v>
      </c>
      <c r="CX80" s="1">
        <f t="shared" si="522"/>
        <v>2260028.95586325</v>
      </c>
      <c r="CY80">
        <f t="shared" si="490"/>
        <v>59.969887499999999</v>
      </c>
      <c r="CZ80" s="1">
        <f t="shared" si="523"/>
        <v>2142715.0848918753</v>
      </c>
      <c r="DA80">
        <f t="shared" si="491"/>
        <v>56.520859999999999</v>
      </c>
      <c r="DB80" s="1">
        <f t="shared" si="524"/>
        <v>2019481.8496709999</v>
      </c>
      <c r="DC80">
        <f t="shared" si="492"/>
        <v>52.925595000000001</v>
      </c>
      <c r="DD80" s="1">
        <f t="shared" si="525"/>
        <v>1891023.5705107502</v>
      </c>
      <c r="DE80">
        <f t="shared" si="493"/>
        <v>49.209665000000001</v>
      </c>
      <c r="DF80" s="1">
        <f t="shared" si="526"/>
        <v>1758253.9490002501</v>
      </c>
      <c r="DG80">
        <f t="shared" si="494"/>
        <v>45.405569999999997</v>
      </c>
      <c r="DH80" s="1">
        <f t="shared" si="527"/>
        <v>1622334.2052644999</v>
      </c>
      <c r="DI80">
        <f t="shared" si="495"/>
        <v>41.551032499999998</v>
      </c>
      <c r="DJ80" s="1">
        <f t="shared" si="528"/>
        <v>1484612.1585701248</v>
      </c>
      <c r="DK80">
        <f>'% Surv'!D47</f>
        <v>37.6892225</v>
      </c>
      <c r="DL80" s="1">
        <f t="shared" si="529"/>
        <v>1346630.2665416249</v>
      </c>
      <c r="DM80">
        <f>'% Surv'!D48</f>
        <v>33.865802500000001</v>
      </c>
      <c r="DN80" s="1">
        <f t="shared" si="530"/>
        <v>1210020.0434546249</v>
      </c>
      <c r="DO80" s="5">
        <f t="shared" si="454"/>
        <v>30.128387499999999</v>
      </c>
      <c r="DP80" s="1">
        <f t="shared" si="531"/>
        <v>1076482.766116875</v>
      </c>
      <c r="DQ80">
        <f t="shared" si="496"/>
        <v>47</v>
      </c>
    </row>
    <row r="81" spans="1:121" x14ac:dyDescent="0.2">
      <c r="A81" s="6" t="s">
        <v>10</v>
      </c>
      <c r="B81">
        <f t="shared" si="497"/>
        <v>1977</v>
      </c>
      <c r="C81">
        <v>6458703</v>
      </c>
      <c r="AC81">
        <f t="shared" si="366"/>
        <v>99.980310000000003</v>
      </c>
      <c r="AD81" s="1">
        <f t="shared" si="367"/>
        <v>6457431.2813793002</v>
      </c>
      <c r="AE81">
        <f t="shared" si="368"/>
        <v>99.934502499999994</v>
      </c>
      <c r="AF81" s="1">
        <f t="shared" si="369"/>
        <v>6454472.7110025752</v>
      </c>
      <c r="AG81">
        <f t="shared" si="370"/>
        <v>99.878450000000001</v>
      </c>
      <c r="AH81" s="1">
        <f t="shared" si="371"/>
        <v>6450852.4465034995</v>
      </c>
      <c r="AI81">
        <f t="shared" si="372"/>
        <v>99.810434999999998</v>
      </c>
      <c r="AJ81" s="1">
        <f t="shared" si="373"/>
        <v>6446459.5596580496</v>
      </c>
      <c r="AK81">
        <f t="shared" si="374"/>
        <v>99.728465</v>
      </c>
      <c r="AL81" s="1">
        <f t="shared" si="375"/>
        <v>6441165.3608089499</v>
      </c>
      <c r="AM81">
        <f t="shared" si="376"/>
        <v>99.630402500000002</v>
      </c>
      <c r="AN81" s="1">
        <f t="shared" si="455"/>
        <v>6434831.7951795757</v>
      </c>
      <c r="AO81">
        <f t="shared" si="378"/>
        <v>99.513832500000007</v>
      </c>
      <c r="AP81" s="1">
        <f t="shared" si="379"/>
        <v>6427302.8850924755</v>
      </c>
      <c r="AQ81">
        <f t="shared" si="461"/>
        <v>99.376165</v>
      </c>
      <c r="AR81" s="1">
        <f t="shared" si="456"/>
        <v>6418411.3501399504</v>
      </c>
      <c r="AS81">
        <f t="shared" si="461"/>
        <v>99.214542499999993</v>
      </c>
      <c r="AT81" s="1">
        <f t="shared" si="457"/>
        <v>6407972.6328837741</v>
      </c>
      <c r="AU81">
        <f t="shared" si="462"/>
        <v>99.025935000000004</v>
      </c>
      <c r="AV81" s="1">
        <f t="shared" si="458"/>
        <v>6395791.0346230511</v>
      </c>
      <c r="AW81">
        <f t="shared" si="463"/>
        <v>98.807022500000002</v>
      </c>
      <c r="AX81" s="1">
        <f t="shared" si="459"/>
        <v>6381652.1264181761</v>
      </c>
      <c r="AY81">
        <f t="shared" si="464"/>
        <v>98.554334999999995</v>
      </c>
      <c r="AZ81" s="1">
        <f t="shared" si="460"/>
        <v>6365331.7912750496</v>
      </c>
      <c r="BA81">
        <f t="shared" si="465"/>
        <v>98.264132500000002</v>
      </c>
      <c r="BB81" s="1">
        <f t="shared" si="498"/>
        <v>6346588.4737014743</v>
      </c>
      <c r="BC81">
        <f t="shared" si="466"/>
        <v>97.932512500000001</v>
      </c>
      <c r="BD81" s="1">
        <f t="shared" si="499"/>
        <v>6325170.1228128755</v>
      </c>
      <c r="BE81">
        <f t="shared" si="467"/>
        <v>97.555327500000004</v>
      </c>
      <c r="BF81" s="1">
        <f t="shared" si="500"/>
        <v>6300808.8639023257</v>
      </c>
      <c r="BG81">
        <f t="shared" si="468"/>
        <v>97.128309999999999</v>
      </c>
      <c r="BH81" s="1">
        <f t="shared" si="501"/>
        <v>6273229.0718192998</v>
      </c>
      <c r="BI81">
        <f t="shared" si="469"/>
        <v>96.646932500000005</v>
      </c>
      <c r="BJ81" s="1">
        <f t="shared" si="502"/>
        <v>6242138.3287854753</v>
      </c>
      <c r="BK81">
        <f t="shared" si="470"/>
        <v>96.106542500000003</v>
      </c>
      <c r="BL81" s="1">
        <f t="shared" si="503"/>
        <v>6207236.143643775</v>
      </c>
      <c r="BM81">
        <f t="shared" si="471"/>
        <v>95.502252499999997</v>
      </c>
      <c r="BN81" s="1">
        <f t="shared" si="504"/>
        <v>6168206.8472850751</v>
      </c>
      <c r="BO81">
        <f t="shared" si="472"/>
        <v>94.829032499999997</v>
      </c>
      <c r="BP81" s="1">
        <f t="shared" si="505"/>
        <v>6124725.5669484744</v>
      </c>
      <c r="BQ81">
        <f t="shared" si="473"/>
        <v>94.081554999999994</v>
      </c>
      <c r="BR81" s="1">
        <f t="shared" si="506"/>
        <v>6076448.2152316496</v>
      </c>
      <c r="BS81">
        <f t="shared" si="474"/>
        <v>93.254317499999999</v>
      </c>
      <c r="BT81" s="1">
        <f t="shared" si="507"/>
        <v>6023019.4020020245</v>
      </c>
      <c r="BU81">
        <f t="shared" si="475"/>
        <v>92.341444999999993</v>
      </c>
      <c r="BV81" s="1">
        <f t="shared" si="508"/>
        <v>5964059.6784583498</v>
      </c>
      <c r="BW81">
        <f t="shared" si="476"/>
        <v>91.336780000000005</v>
      </c>
      <c r="BX81" s="1">
        <f t="shared" si="509"/>
        <v>5899171.3499634005</v>
      </c>
      <c r="BY81">
        <f t="shared" si="477"/>
        <v>90.233665000000002</v>
      </c>
      <c r="BZ81" s="1">
        <f t="shared" si="510"/>
        <v>5827924.4283649502</v>
      </c>
      <c r="CA81">
        <f t="shared" si="478"/>
        <v>89.025080000000003</v>
      </c>
      <c r="CB81" s="1">
        <f t="shared" si="511"/>
        <v>5749865.5127124004</v>
      </c>
      <c r="CC81">
        <f t="shared" si="479"/>
        <v>87.703370000000007</v>
      </c>
      <c r="CD81" s="1">
        <f t="shared" si="512"/>
        <v>5664500.1892911009</v>
      </c>
      <c r="CE81">
        <f t="shared" si="480"/>
        <v>86.260450000000006</v>
      </c>
      <c r="CF81" s="1">
        <f t="shared" si="513"/>
        <v>5571306.2719634995</v>
      </c>
      <c r="CG81">
        <f t="shared" si="481"/>
        <v>84.687569999999994</v>
      </c>
      <c r="CH81" s="1">
        <f t="shared" si="514"/>
        <v>5469718.6242171004</v>
      </c>
      <c r="CI81">
        <f t="shared" si="482"/>
        <v>82.975687500000006</v>
      </c>
      <c r="CJ81" s="1">
        <f t="shared" si="515"/>
        <v>5359153.217833126</v>
      </c>
      <c r="CK81">
        <f t="shared" si="483"/>
        <v>81.115269999999995</v>
      </c>
      <c r="CL81" s="1">
        <f t="shared" si="516"/>
        <v>5238994.3769480996</v>
      </c>
      <c r="CM81">
        <f t="shared" si="484"/>
        <v>79.096902499999999</v>
      </c>
      <c r="CN81" s="1">
        <f t="shared" si="517"/>
        <v>5108634.0146745751</v>
      </c>
      <c r="CO81">
        <f t="shared" si="485"/>
        <v>76.911349999999999</v>
      </c>
      <c r="CP81" s="1">
        <f t="shared" si="518"/>
        <v>4967475.6697904998</v>
      </c>
      <c r="CQ81">
        <f t="shared" si="486"/>
        <v>74.550362500000006</v>
      </c>
      <c r="CR81" s="1">
        <f t="shared" si="519"/>
        <v>4814986.4992983751</v>
      </c>
      <c r="CS81">
        <f t="shared" si="487"/>
        <v>72.007022500000005</v>
      </c>
      <c r="CT81" s="1">
        <f t="shared" si="520"/>
        <v>4650719.7224181751</v>
      </c>
      <c r="CU81">
        <f t="shared" si="488"/>
        <v>69.276747499999999</v>
      </c>
      <c r="CV81" s="1">
        <f t="shared" si="521"/>
        <v>4474379.3690849254</v>
      </c>
      <c r="CW81">
        <f t="shared" si="489"/>
        <v>66.358000000000004</v>
      </c>
      <c r="CX81" s="1">
        <f t="shared" si="522"/>
        <v>4285866.13674</v>
      </c>
      <c r="CY81">
        <f t="shared" si="490"/>
        <v>63.253245</v>
      </c>
      <c r="CZ81" s="1">
        <f t="shared" si="523"/>
        <v>4085339.2324123504</v>
      </c>
      <c r="DA81">
        <f t="shared" si="491"/>
        <v>59.969887499999999</v>
      </c>
      <c r="DB81" s="1">
        <f t="shared" si="524"/>
        <v>3873276.923059125</v>
      </c>
      <c r="DC81">
        <f t="shared" si="492"/>
        <v>56.520859999999999</v>
      </c>
      <c r="DD81" s="1">
        <f t="shared" si="525"/>
        <v>3650514.4804457999</v>
      </c>
      <c r="DE81">
        <f t="shared" si="493"/>
        <v>52.925595000000001</v>
      </c>
      <c r="DF81" s="1">
        <f t="shared" si="526"/>
        <v>3418306.9920328497</v>
      </c>
      <c r="DG81">
        <f t="shared" si="494"/>
        <v>49.209665000000001</v>
      </c>
      <c r="DH81" s="1">
        <f t="shared" si="527"/>
        <v>3178306.1096449499</v>
      </c>
      <c r="DI81">
        <f t="shared" si="495"/>
        <v>45.405569999999997</v>
      </c>
      <c r="DJ81" s="1">
        <f t="shared" si="528"/>
        <v>2932610.9117570994</v>
      </c>
      <c r="DK81">
        <f>'% Surv'!D46</f>
        <v>41.551032499999998</v>
      </c>
      <c r="DL81" s="1">
        <f t="shared" si="529"/>
        <v>2683657.7826084746</v>
      </c>
      <c r="DM81">
        <f>'% Surv'!D47</f>
        <v>37.6892225</v>
      </c>
      <c r="DN81" s="1">
        <f t="shared" si="530"/>
        <v>2434234.9442841751</v>
      </c>
      <c r="DO81" s="5">
        <f t="shared" si="454"/>
        <v>33.865802500000001</v>
      </c>
      <c r="DP81" s="1">
        <f t="shared" si="531"/>
        <v>2187291.6020415751</v>
      </c>
      <c r="DQ81">
        <f t="shared" si="496"/>
        <v>46</v>
      </c>
    </row>
    <row r="82" spans="1:121" x14ac:dyDescent="0.2">
      <c r="A82" s="6" t="s">
        <v>10</v>
      </c>
      <c r="B82">
        <f t="shared" si="497"/>
        <v>1978</v>
      </c>
      <c r="C82">
        <v>7922740</v>
      </c>
      <c r="AE82">
        <f t="shared" si="368"/>
        <v>99.980310000000003</v>
      </c>
      <c r="AF82" s="1">
        <f t="shared" si="369"/>
        <v>7921180.0124940006</v>
      </c>
      <c r="AG82">
        <f t="shared" si="370"/>
        <v>99.934502499999994</v>
      </c>
      <c r="AH82" s="1">
        <f t="shared" si="371"/>
        <v>7917550.8033684995</v>
      </c>
      <c r="AI82">
        <f t="shared" si="372"/>
        <v>99.878450000000001</v>
      </c>
      <c r="AJ82" s="1">
        <f t="shared" si="373"/>
        <v>7913109.9095299998</v>
      </c>
      <c r="AK82">
        <f t="shared" si="374"/>
        <v>99.810434999999998</v>
      </c>
      <c r="AL82" s="1">
        <f t="shared" si="375"/>
        <v>7907721.2579190005</v>
      </c>
      <c r="AM82">
        <f t="shared" si="376"/>
        <v>99.728465</v>
      </c>
      <c r="AN82" s="1">
        <f t="shared" si="455"/>
        <v>7901226.9879410006</v>
      </c>
      <c r="AO82">
        <f t="shared" si="378"/>
        <v>99.630402500000002</v>
      </c>
      <c r="AP82" s="1">
        <f t="shared" si="379"/>
        <v>7893457.7510284996</v>
      </c>
      <c r="AQ82">
        <f t="shared" si="461"/>
        <v>99.513832500000007</v>
      </c>
      <c r="AR82" s="1">
        <f t="shared" si="456"/>
        <v>7884222.2130105011</v>
      </c>
      <c r="AS82">
        <f t="shared" si="461"/>
        <v>99.376165</v>
      </c>
      <c r="AT82" s="1">
        <f t="shared" si="457"/>
        <v>7873315.1749210004</v>
      </c>
      <c r="AU82">
        <f t="shared" si="462"/>
        <v>99.214542499999993</v>
      </c>
      <c r="AV82" s="1">
        <f t="shared" si="458"/>
        <v>7860510.2444644999</v>
      </c>
      <c r="AW82">
        <f t="shared" si="463"/>
        <v>99.025935000000004</v>
      </c>
      <c r="AX82" s="1">
        <f t="shared" si="459"/>
        <v>7845567.3626190005</v>
      </c>
      <c r="AY82">
        <f t="shared" si="464"/>
        <v>98.807022500000002</v>
      </c>
      <c r="AZ82" s="1">
        <f t="shared" si="460"/>
        <v>7828223.4944165004</v>
      </c>
      <c r="BA82">
        <f t="shared" si="465"/>
        <v>98.554334999999995</v>
      </c>
      <c r="BB82" s="1">
        <f t="shared" si="498"/>
        <v>7808203.7207789989</v>
      </c>
      <c r="BC82">
        <f t="shared" si="466"/>
        <v>98.264132500000002</v>
      </c>
      <c r="BD82" s="1">
        <f t="shared" si="499"/>
        <v>7785211.7312305002</v>
      </c>
      <c r="BE82">
        <f t="shared" si="467"/>
        <v>97.932512500000001</v>
      </c>
      <c r="BF82" s="1">
        <f t="shared" si="500"/>
        <v>7758938.3408424994</v>
      </c>
      <c r="BG82">
        <f t="shared" si="468"/>
        <v>97.555327500000004</v>
      </c>
      <c r="BH82" s="1">
        <f t="shared" si="501"/>
        <v>7729054.953973501</v>
      </c>
      <c r="BI82">
        <f t="shared" si="469"/>
        <v>97.128309999999999</v>
      </c>
      <c r="BJ82" s="1">
        <f t="shared" si="502"/>
        <v>7695223.4676940003</v>
      </c>
      <c r="BK82">
        <f t="shared" si="470"/>
        <v>96.646932500000005</v>
      </c>
      <c r="BL82" s="1">
        <f t="shared" si="503"/>
        <v>7657085.1799505008</v>
      </c>
      <c r="BM82">
        <f t="shared" si="471"/>
        <v>96.106542500000003</v>
      </c>
      <c r="BN82" s="1">
        <f t="shared" si="504"/>
        <v>7614271.4852645006</v>
      </c>
      <c r="BO82">
        <f t="shared" si="472"/>
        <v>95.502252499999997</v>
      </c>
      <c r="BP82" s="1">
        <f t="shared" si="505"/>
        <v>7566395.1597185005</v>
      </c>
      <c r="BQ82">
        <f t="shared" si="473"/>
        <v>94.829032499999997</v>
      </c>
      <c r="BR82" s="1">
        <f t="shared" si="506"/>
        <v>7513057.6894904999</v>
      </c>
      <c r="BS82">
        <f t="shared" si="474"/>
        <v>94.081554999999994</v>
      </c>
      <c r="BT82" s="1">
        <f t="shared" si="507"/>
        <v>7453836.990606999</v>
      </c>
      <c r="BU82">
        <f t="shared" si="475"/>
        <v>93.254317499999999</v>
      </c>
      <c r="BV82" s="1">
        <f t="shared" si="508"/>
        <v>7388297.1142995004</v>
      </c>
      <c r="BW82">
        <f t="shared" si="476"/>
        <v>92.341444999999993</v>
      </c>
      <c r="BX82" s="1">
        <f t="shared" si="509"/>
        <v>7315972.5995929996</v>
      </c>
      <c r="BY82">
        <f t="shared" si="477"/>
        <v>91.336780000000005</v>
      </c>
      <c r="BZ82" s="1">
        <f t="shared" si="510"/>
        <v>7236375.6037720004</v>
      </c>
      <c r="CA82">
        <f t="shared" si="478"/>
        <v>90.233665000000002</v>
      </c>
      <c r="CB82" s="1">
        <f t="shared" si="511"/>
        <v>7148978.6704210006</v>
      </c>
      <c r="CC82">
        <f t="shared" si="479"/>
        <v>89.025080000000003</v>
      </c>
      <c r="CD82" s="1">
        <f t="shared" si="512"/>
        <v>7053225.6231920002</v>
      </c>
      <c r="CE82">
        <f t="shared" si="480"/>
        <v>87.703370000000007</v>
      </c>
      <c r="CF82" s="1">
        <f t="shared" si="513"/>
        <v>6948509.976338</v>
      </c>
      <c r="CG82">
        <f t="shared" si="481"/>
        <v>86.260450000000006</v>
      </c>
      <c r="CH82" s="1">
        <f t="shared" si="514"/>
        <v>6834191.1763300002</v>
      </c>
      <c r="CI82">
        <f t="shared" si="482"/>
        <v>84.687569999999994</v>
      </c>
      <c r="CJ82" s="1">
        <f t="shared" si="515"/>
        <v>6709575.9834179999</v>
      </c>
      <c r="CK82">
        <f t="shared" si="483"/>
        <v>82.975687500000006</v>
      </c>
      <c r="CL82" s="1">
        <f t="shared" si="516"/>
        <v>6573947.9838375011</v>
      </c>
      <c r="CM82">
        <f t="shared" si="484"/>
        <v>81.115269999999995</v>
      </c>
      <c r="CN82" s="1">
        <f t="shared" si="517"/>
        <v>6426551.9423979996</v>
      </c>
      <c r="CO82">
        <f t="shared" si="485"/>
        <v>79.096902499999999</v>
      </c>
      <c r="CP82" s="1">
        <f t="shared" si="518"/>
        <v>6266641.9331285004</v>
      </c>
      <c r="CQ82">
        <f t="shared" si="486"/>
        <v>76.911349999999999</v>
      </c>
      <c r="CR82" s="1">
        <f t="shared" si="519"/>
        <v>6093486.2909899997</v>
      </c>
      <c r="CS82">
        <f t="shared" si="487"/>
        <v>74.550362500000006</v>
      </c>
      <c r="CT82" s="1">
        <f t="shared" si="520"/>
        <v>5906431.3899325002</v>
      </c>
      <c r="CU82">
        <f t="shared" si="488"/>
        <v>72.007022500000005</v>
      </c>
      <c r="CV82" s="1">
        <f t="shared" si="521"/>
        <v>5704929.1744165001</v>
      </c>
      <c r="CW82">
        <f t="shared" si="489"/>
        <v>69.276747499999999</v>
      </c>
      <c r="CX82" s="1">
        <f t="shared" si="522"/>
        <v>5488616.5848815003</v>
      </c>
      <c r="CY82">
        <f t="shared" si="490"/>
        <v>66.358000000000004</v>
      </c>
      <c r="CZ82" s="1">
        <f t="shared" si="523"/>
        <v>5257371.8092</v>
      </c>
      <c r="DA82">
        <f t="shared" si="491"/>
        <v>63.253245</v>
      </c>
      <c r="DB82" s="1">
        <f t="shared" si="524"/>
        <v>5011390.1429129997</v>
      </c>
      <c r="DC82">
        <f t="shared" si="492"/>
        <v>59.969887499999999</v>
      </c>
      <c r="DD82" s="1">
        <f t="shared" si="525"/>
        <v>4751258.2649175003</v>
      </c>
      <c r="DE82">
        <f t="shared" si="493"/>
        <v>56.520859999999999</v>
      </c>
      <c r="DF82" s="1">
        <f t="shared" si="526"/>
        <v>4478000.7835640004</v>
      </c>
      <c r="DG82">
        <f t="shared" si="494"/>
        <v>52.925595000000001</v>
      </c>
      <c r="DH82" s="1">
        <f t="shared" si="527"/>
        <v>4193157.2853030004</v>
      </c>
      <c r="DI82">
        <f t="shared" si="495"/>
        <v>49.209665000000001</v>
      </c>
      <c r="DJ82" s="1">
        <f t="shared" si="528"/>
        <v>3898753.8128210003</v>
      </c>
      <c r="DK82">
        <f>'% Surv'!D45</f>
        <v>45.405569999999997</v>
      </c>
      <c r="DL82" s="1">
        <f t="shared" si="529"/>
        <v>3597365.2566179996</v>
      </c>
      <c r="DM82">
        <f>'% Surv'!D46</f>
        <v>41.551032499999998</v>
      </c>
      <c r="DN82" s="1">
        <f t="shared" si="530"/>
        <v>3291980.2722904999</v>
      </c>
      <c r="DO82" s="5">
        <f t="shared" si="454"/>
        <v>37.6892225</v>
      </c>
      <c r="DP82" s="1">
        <f t="shared" si="531"/>
        <v>2986019.1066965</v>
      </c>
      <c r="DQ82">
        <f t="shared" si="496"/>
        <v>45</v>
      </c>
    </row>
    <row r="83" spans="1:121" x14ac:dyDescent="0.2">
      <c r="A83" s="6" t="s">
        <v>10</v>
      </c>
      <c r="B83">
        <f t="shared" si="497"/>
        <v>1979</v>
      </c>
      <c r="C83">
        <v>12607633</v>
      </c>
      <c r="AF83" s="1" t="s">
        <v>0</v>
      </c>
      <c r="AG83">
        <f t="shared" si="370"/>
        <v>99.980310000000003</v>
      </c>
      <c r="AH83" s="1">
        <f t="shared" si="371"/>
        <v>12605150.5570623</v>
      </c>
      <c r="AI83">
        <f t="shared" si="372"/>
        <v>99.934502499999994</v>
      </c>
      <c r="AJ83" s="1">
        <f t="shared" si="373"/>
        <v>12599375.315575823</v>
      </c>
      <c r="AK83">
        <f t="shared" si="374"/>
        <v>99.878450000000001</v>
      </c>
      <c r="AL83" s="1">
        <f t="shared" si="375"/>
        <v>12592308.422088498</v>
      </c>
      <c r="AM83">
        <f t="shared" si="376"/>
        <v>99.810434999999998</v>
      </c>
      <c r="AN83" s="1">
        <f t="shared" si="455"/>
        <v>12583733.340503549</v>
      </c>
      <c r="AO83">
        <f t="shared" si="378"/>
        <v>99.728465</v>
      </c>
      <c r="AP83" s="1">
        <f t="shared" si="379"/>
        <v>12573398.863733448</v>
      </c>
      <c r="AQ83">
        <f t="shared" si="461"/>
        <v>99.630402500000002</v>
      </c>
      <c r="AR83" s="1">
        <f t="shared" si="456"/>
        <v>12561035.503622824</v>
      </c>
      <c r="AS83">
        <f t="shared" si="461"/>
        <v>99.513832500000007</v>
      </c>
      <c r="AT83" s="1">
        <f t="shared" si="457"/>
        <v>12546338.785834724</v>
      </c>
      <c r="AU83">
        <f t="shared" si="462"/>
        <v>99.376165</v>
      </c>
      <c r="AV83" s="1">
        <f t="shared" si="458"/>
        <v>12528982.172674451</v>
      </c>
      <c r="AW83">
        <f t="shared" si="463"/>
        <v>99.214542499999993</v>
      </c>
      <c r="AX83" s="1">
        <f t="shared" si="459"/>
        <v>12508605.401029024</v>
      </c>
      <c r="AY83">
        <f t="shared" si="464"/>
        <v>99.025935000000004</v>
      </c>
      <c r="AZ83" s="1">
        <f t="shared" si="460"/>
        <v>12484826.45961855</v>
      </c>
      <c r="BA83">
        <f t="shared" si="465"/>
        <v>98.807022500000002</v>
      </c>
      <c r="BB83" s="1">
        <f t="shared" si="498"/>
        <v>12457226.775027426</v>
      </c>
      <c r="BC83">
        <f t="shared" si="466"/>
        <v>98.554334999999995</v>
      </c>
      <c r="BD83" s="1">
        <f t="shared" si="499"/>
        <v>12425368.86239055</v>
      </c>
      <c r="BE83">
        <f t="shared" si="467"/>
        <v>98.264132500000002</v>
      </c>
      <c r="BF83" s="1">
        <f t="shared" si="500"/>
        <v>12388781.196233725</v>
      </c>
      <c r="BG83">
        <f t="shared" si="468"/>
        <v>97.932512500000001</v>
      </c>
      <c r="BH83" s="1">
        <f t="shared" si="501"/>
        <v>12346971.763679124</v>
      </c>
      <c r="BI83">
        <f t="shared" si="469"/>
        <v>97.555327500000004</v>
      </c>
      <c r="BJ83" s="1">
        <f t="shared" si="502"/>
        <v>12299417.663148077</v>
      </c>
      <c r="BK83">
        <f t="shared" si="470"/>
        <v>97.128309999999999</v>
      </c>
      <c r="BL83" s="1">
        <f t="shared" si="503"/>
        <v>12245580.863902299</v>
      </c>
      <c r="BM83">
        <f t="shared" si="471"/>
        <v>96.646932500000005</v>
      </c>
      <c r="BN83" s="1">
        <f t="shared" si="504"/>
        <v>12184890.555357726</v>
      </c>
      <c r="BO83">
        <f t="shared" si="472"/>
        <v>96.106542500000003</v>
      </c>
      <c r="BP83" s="1">
        <f t="shared" si="505"/>
        <v>12116760.167389026</v>
      </c>
      <c r="BQ83">
        <f t="shared" si="473"/>
        <v>95.502252499999997</v>
      </c>
      <c r="BR83" s="1">
        <f t="shared" si="506"/>
        <v>12040573.501933325</v>
      </c>
      <c r="BS83">
        <f t="shared" si="474"/>
        <v>94.829032499999997</v>
      </c>
      <c r="BT83" s="1">
        <f t="shared" si="507"/>
        <v>11955696.395050723</v>
      </c>
      <c r="BU83">
        <f t="shared" si="475"/>
        <v>94.081554999999994</v>
      </c>
      <c r="BV83" s="1">
        <f t="shared" si="508"/>
        <v>11861457.17509315</v>
      </c>
      <c r="BW83">
        <f t="shared" si="476"/>
        <v>93.254317499999999</v>
      </c>
      <c r="BX83" s="1">
        <f t="shared" si="509"/>
        <v>11757162.107054776</v>
      </c>
      <c r="BY83">
        <f t="shared" si="477"/>
        <v>92.341444999999993</v>
      </c>
      <c r="BZ83" s="1">
        <f t="shared" si="510"/>
        <v>11642070.492496848</v>
      </c>
      <c r="CA83">
        <f t="shared" si="478"/>
        <v>91.336780000000005</v>
      </c>
      <c r="CB83" s="1">
        <f t="shared" si="511"/>
        <v>11515406.016417401</v>
      </c>
      <c r="CC83">
        <f t="shared" si="479"/>
        <v>90.233665000000002</v>
      </c>
      <c r="CD83" s="1">
        <f t="shared" si="512"/>
        <v>11376329.32564945</v>
      </c>
      <c r="CE83">
        <f t="shared" si="480"/>
        <v>89.025080000000003</v>
      </c>
      <c r="CF83" s="1">
        <f t="shared" si="513"/>
        <v>11223955.3643564</v>
      </c>
      <c r="CG83">
        <f t="shared" si="481"/>
        <v>87.703370000000007</v>
      </c>
      <c r="CH83" s="1">
        <f t="shared" si="514"/>
        <v>11057319.0182321</v>
      </c>
      <c r="CI83">
        <f t="shared" si="482"/>
        <v>86.260450000000006</v>
      </c>
      <c r="CJ83" s="1">
        <f t="shared" si="515"/>
        <v>10875400.960148502</v>
      </c>
      <c r="CK83">
        <f t="shared" si="483"/>
        <v>84.687569999999994</v>
      </c>
      <c r="CL83" s="1">
        <f t="shared" si="516"/>
        <v>10677098.022218099</v>
      </c>
      <c r="CM83">
        <f t="shared" si="484"/>
        <v>82.975687500000006</v>
      </c>
      <c r="CN83" s="1">
        <f t="shared" si="517"/>
        <v>10461270.159226876</v>
      </c>
      <c r="CO83">
        <f t="shared" si="485"/>
        <v>81.115269999999995</v>
      </c>
      <c r="CP83" s="1">
        <f t="shared" si="518"/>
        <v>10226715.548559099</v>
      </c>
      <c r="CQ83">
        <f t="shared" si="486"/>
        <v>79.096902499999999</v>
      </c>
      <c r="CR83" s="1">
        <f t="shared" si="519"/>
        <v>9972247.1815678254</v>
      </c>
      <c r="CS83">
        <f t="shared" si="487"/>
        <v>76.911349999999999</v>
      </c>
      <c r="CT83" s="1">
        <f t="shared" si="520"/>
        <v>9696700.7433455009</v>
      </c>
      <c r="CU83">
        <f t="shared" si="488"/>
        <v>74.550362500000006</v>
      </c>
      <c r="CV83" s="1">
        <f t="shared" si="521"/>
        <v>9399036.1041696258</v>
      </c>
      <c r="CW83">
        <f t="shared" si="489"/>
        <v>72.007022500000005</v>
      </c>
      <c r="CX83" s="1">
        <f t="shared" si="522"/>
        <v>9078381.1310274247</v>
      </c>
      <c r="CY83">
        <f t="shared" si="490"/>
        <v>69.276747499999999</v>
      </c>
      <c r="CZ83" s="1">
        <f t="shared" si="523"/>
        <v>8734158.0791366752</v>
      </c>
      <c r="DA83">
        <f t="shared" si="491"/>
        <v>66.358000000000004</v>
      </c>
      <c r="DB83" s="1">
        <f t="shared" si="524"/>
        <v>8366173.1061400007</v>
      </c>
      <c r="DC83">
        <f t="shared" si="492"/>
        <v>63.253245</v>
      </c>
      <c r="DD83" s="1">
        <f t="shared" si="525"/>
        <v>7974736.9901908506</v>
      </c>
      <c r="DE83">
        <f t="shared" si="493"/>
        <v>59.969887499999999</v>
      </c>
      <c r="DF83" s="1">
        <f t="shared" si="526"/>
        <v>7560783.3265128741</v>
      </c>
      <c r="DG83">
        <f t="shared" si="494"/>
        <v>56.520859999999999</v>
      </c>
      <c r="DH83" s="1">
        <f t="shared" si="527"/>
        <v>7125942.5972437998</v>
      </c>
      <c r="DI83">
        <f t="shared" si="495"/>
        <v>52.925595000000001</v>
      </c>
      <c r="DJ83" s="1">
        <f t="shared" si="528"/>
        <v>6672664.7806663504</v>
      </c>
      <c r="DK83">
        <f>'% Surv'!D44</f>
        <v>49.209665000000001</v>
      </c>
      <c r="DL83" s="1">
        <f t="shared" si="529"/>
        <v>6204173.9637294505</v>
      </c>
      <c r="DM83">
        <f>'% Surv'!D45</f>
        <v>45.405569999999997</v>
      </c>
      <c r="DN83" s="1">
        <f t="shared" si="530"/>
        <v>5724567.6271580998</v>
      </c>
      <c r="DO83" s="5">
        <f t="shared" si="454"/>
        <v>41.551032499999998</v>
      </c>
      <c r="DP83" s="1">
        <f t="shared" si="531"/>
        <v>5238601.6853107251</v>
      </c>
      <c r="DQ83">
        <f t="shared" si="496"/>
        <v>44</v>
      </c>
    </row>
    <row r="84" spans="1:121" x14ac:dyDescent="0.2">
      <c r="A84" s="6" t="s">
        <v>10</v>
      </c>
      <c r="B84">
        <f t="shared" si="497"/>
        <v>1980</v>
      </c>
      <c r="C84">
        <v>15612162</v>
      </c>
      <c r="AF84" s="1" t="s">
        <v>0</v>
      </c>
      <c r="AH84" s="1" t="s">
        <v>0</v>
      </c>
      <c r="AI84">
        <f t="shared" si="372"/>
        <v>99.980310000000003</v>
      </c>
      <c r="AJ84" s="1">
        <f t="shared" si="373"/>
        <v>15609087.965302201</v>
      </c>
      <c r="AK84">
        <f t="shared" si="374"/>
        <v>99.934502499999994</v>
      </c>
      <c r="AL84" s="1">
        <f t="shared" si="375"/>
        <v>15601936.424194049</v>
      </c>
      <c r="AM84">
        <f t="shared" si="376"/>
        <v>99.878450000000001</v>
      </c>
      <c r="AN84" s="1">
        <f t="shared" si="455"/>
        <v>15593185.417089</v>
      </c>
      <c r="AO84">
        <f t="shared" si="378"/>
        <v>99.810434999999998</v>
      </c>
      <c r="AP84" s="1">
        <f t="shared" si="379"/>
        <v>15582566.805104699</v>
      </c>
      <c r="AQ84">
        <f t="shared" si="461"/>
        <v>99.728465</v>
      </c>
      <c r="AR84" s="1">
        <f t="shared" si="456"/>
        <v>15569769.5159133</v>
      </c>
      <c r="AS84">
        <f t="shared" si="461"/>
        <v>99.630402500000002</v>
      </c>
      <c r="AT84" s="1">
        <f t="shared" si="457"/>
        <v>15554459.83955205</v>
      </c>
      <c r="AU84">
        <f t="shared" si="462"/>
        <v>99.513832500000007</v>
      </c>
      <c r="AV84" s="1">
        <f t="shared" si="458"/>
        <v>15536260.74230865</v>
      </c>
      <c r="AW84">
        <f t="shared" si="463"/>
        <v>99.376165</v>
      </c>
      <c r="AX84" s="1">
        <f t="shared" si="459"/>
        <v>15514767.869187301</v>
      </c>
      <c r="AY84">
        <f t="shared" si="464"/>
        <v>99.214542499999993</v>
      </c>
      <c r="AZ84" s="1">
        <f t="shared" si="460"/>
        <v>15489535.102658849</v>
      </c>
      <c r="BA84">
        <f t="shared" si="465"/>
        <v>99.025935000000004</v>
      </c>
      <c r="BB84" s="1">
        <f t="shared" si="498"/>
        <v>15460089.394214701</v>
      </c>
      <c r="BC84">
        <f t="shared" si="466"/>
        <v>98.807022500000002</v>
      </c>
      <c r="BD84" s="1">
        <f t="shared" si="499"/>
        <v>15425912.420076452</v>
      </c>
      <c r="BE84">
        <f t="shared" si="467"/>
        <v>98.554334999999995</v>
      </c>
      <c r="BF84" s="1">
        <f t="shared" si="500"/>
        <v>15386462.438222699</v>
      </c>
      <c r="BG84">
        <f t="shared" si="468"/>
        <v>98.264132500000002</v>
      </c>
      <c r="BH84" s="1">
        <f t="shared" si="501"/>
        <v>15341155.55379465</v>
      </c>
      <c r="BI84">
        <f t="shared" si="469"/>
        <v>97.932512500000001</v>
      </c>
      <c r="BJ84" s="1">
        <f t="shared" si="502"/>
        <v>15289382.50217025</v>
      </c>
      <c r="BK84">
        <f t="shared" si="470"/>
        <v>97.555327500000004</v>
      </c>
      <c r="BL84" s="1">
        <f t="shared" si="503"/>
        <v>15230495.768930549</v>
      </c>
      <c r="BM84">
        <f t="shared" si="471"/>
        <v>97.128309999999999</v>
      </c>
      <c r="BN84" s="1">
        <f t="shared" si="504"/>
        <v>15163829.105062202</v>
      </c>
      <c r="BO84">
        <f t="shared" si="472"/>
        <v>96.646932500000005</v>
      </c>
      <c r="BP84" s="1">
        <f t="shared" si="505"/>
        <v>15088675.669930652</v>
      </c>
      <c r="BQ84">
        <f t="shared" si="473"/>
        <v>96.106542500000003</v>
      </c>
      <c r="BR84" s="1">
        <f t="shared" si="506"/>
        <v>15004309.10769885</v>
      </c>
      <c r="BS84">
        <f t="shared" si="474"/>
        <v>95.502252499999997</v>
      </c>
      <c r="BT84" s="1">
        <f t="shared" si="507"/>
        <v>14909966.373949049</v>
      </c>
      <c r="BU84">
        <f t="shared" si="475"/>
        <v>94.829032499999997</v>
      </c>
      <c r="BV84" s="1">
        <f t="shared" si="508"/>
        <v>14804862.17693265</v>
      </c>
      <c r="BW84">
        <f t="shared" si="476"/>
        <v>94.081554999999994</v>
      </c>
      <c r="BX84" s="1">
        <f t="shared" si="509"/>
        <v>14688164.778719099</v>
      </c>
      <c r="BY84">
        <f t="shared" si="477"/>
        <v>93.254317499999999</v>
      </c>
      <c r="BZ84" s="1">
        <f t="shared" si="510"/>
        <v>14559015.12009435</v>
      </c>
      <c r="CA84">
        <f t="shared" si="478"/>
        <v>92.341444999999993</v>
      </c>
      <c r="CB84" s="1">
        <f t="shared" si="511"/>
        <v>14416495.986540899</v>
      </c>
      <c r="CC84">
        <f t="shared" si="479"/>
        <v>91.336780000000005</v>
      </c>
      <c r="CD84" s="1">
        <f t="shared" si="512"/>
        <v>14259646.059183599</v>
      </c>
      <c r="CE84">
        <f t="shared" si="480"/>
        <v>90.233665000000002</v>
      </c>
      <c r="CF84" s="1">
        <f t="shared" si="513"/>
        <v>14087425.9583373</v>
      </c>
      <c r="CG84">
        <f t="shared" si="481"/>
        <v>89.025080000000003</v>
      </c>
      <c r="CH84" s="1">
        <f t="shared" si="514"/>
        <v>13898739.7102296</v>
      </c>
      <c r="CI84">
        <f t="shared" si="482"/>
        <v>87.703370000000007</v>
      </c>
      <c r="CJ84" s="1">
        <f t="shared" si="515"/>
        <v>13692392.2038594</v>
      </c>
      <c r="CK84">
        <f t="shared" si="483"/>
        <v>86.260450000000006</v>
      </c>
      <c r="CL84" s="1">
        <f t="shared" si="516"/>
        <v>13467121.195929</v>
      </c>
      <c r="CM84">
        <f t="shared" si="484"/>
        <v>84.687569999999994</v>
      </c>
      <c r="CN84" s="1">
        <f t="shared" si="517"/>
        <v>13221560.622263398</v>
      </c>
      <c r="CO84">
        <f t="shared" si="485"/>
        <v>82.975687500000006</v>
      </c>
      <c r="CP84" s="1">
        <f t="shared" si="518"/>
        <v>12954298.753113752</v>
      </c>
      <c r="CQ84">
        <f t="shared" si="486"/>
        <v>81.115269999999995</v>
      </c>
      <c r="CR84" s="1">
        <f t="shared" si="519"/>
        <v>12663847.359137399</v>
      </c>
      <c r="CS84">
        <f t="shared" si="487"/>
        <v>79.096902499999999</v>
      </c>
      <c r="CT84" s="1">
        <f t="shared" si="520"/>
        <v>12348736.555282049</v>
      </c>
      <c r="CU84">
        <f t="shared" si="488"/>
        <v>76.911349999999999</v>
      </c>
      <c r="CV84" s="1">
        <f t="shared" si="521"/>
        <v>12007524.558387</v>
      </c>
      <c r="CW84">
        <f t="shared" si="489"/>
        <v>74.550362500000006</v>
      </c>
      <c r="CX84" s="1">
        <f t="shared" si="522"/>
        <v>11638923.365087252</v>
      </c>
      <c r="CY84">
        <f t="shared" si="490"/>
        <v>72.007022500000005</v>
      </c>
      <c r="CZ84" s="1">
        <f t="shared" si="523"/>
        <v>11241853.004076449</v>
      </c>
      <c r="DA84">
        <f t="shared" si="491"/>
        <v>69.276747499999999</v>
      </c>
      <c r="DB84" s="1">
        <f t="shared" si="524"/>
        <v>10815598.04803095</v>
      </c>
      <c r="DC84">
        <f t="shared" si="492"/>
        <v>66.358000000000004</v>
      </c>
      <c r="DD84" s="1">
        <f t="shared" si="525"/>
        <v>10359918.459960001</v>
      </c>
      <c r="DE84">
        <f t="shared" si="493"/>
        <v>63.253245</v>
      </c>
      <c r="DF84" s="1">
        <f t="shared" si="526"/>
        <v>9875199.0796569008</v>
      </c>
      <c r="DG84">
        <f t="shared" si="494"/>
        <v>59.969887499999999</v>
      </c>
      <c r="DH84" s="1">
        <f t="shared" si="527"/>
        <v>9362595.9877177496</v>
      </c>
      <c r="DI84">
        <f t="shared" si="495"/>
        <v>56.520859999999999</v>
      </c>
      <c r="DJ84" s="1">
        <f t="shared" si="528"/>
        <v>8824128.2269931994</v>
      </c>
      <c r="DK84">
        <f>'% Surv'!D43</f>
        <v>52.925595000000001</v>
      </c>
      <c r="DL84" s="1">
        <f t="shared" si="529"/>
        <v>8262829.6308639003</v>
      </c>
      <c r="DM84">
        <f>'% Surv'!D44</f>
        <v>49.209665000000001</v>
      </c>
      <c r="DN84" s="1">
        <f t="shared" si="530"/>
        <v>7682692.6194572998</v>
      </c>
      <c r="DO84" s="5">
        <f t="shared" si="454"/>
        <v>45.405569999999997</v>
      </c>
      <c r="DP84" s="1">
        <f t="shared" si="531"/>
        <v>7088791.1454233993</v>
      </c>
      <c r="DQ84">
        <f t="shared" si="496"/>
        <v>43</v>
      </c>
    </row>
    <row r="85" spans="1:121" x14ac:dyDescent="0.2">
      <c r="A85" s="6" t="s">
        <v>10</v>
      </c>
      <c r="B85">
        <f t="shared" si="497"/>
        <v>1981</v>
      </c>
      <c r="C85">
        <v>15973441</v>
      </c>
      <c r="AH85" s="1" t="s">
        <v>0</v>
      </c>
      <c r="AJ85" s="1" t="s">
        <v>0</v>
      </c>
      <c r="AK85">
        <f t="shared" si="374"/>
        <v>99.980310000000003</v>
      </c>
      <c r="AL85" s="1">
        <f t="shared" si="375"/>
        <v>15970295.829467101</v>
      </c>
      <c r="AM85">
        <f t="shared" si="376"/>
        <v>99.934502499999994</v>
      </c>
      <c r="AN85" s="1">
        <f t="shared" si="455"/>
        <v>15962978.795481024</v>
      </c>
      <c r="AO85">
        <f t="shared" si="378"/>
        <v>99.878450000000001</v>
      </c>
      <c r="AP85" s="1">
        <f t="shared" si="379"/>
        <v>15954025.282464499</v>
      </c>
      <c r="AQ85">
        <f t="shared" si="461"/>
        <v>99.810434999999998</v>
      </c>
      <c r="AR85" s="1">
        <f t="shared" si="456"/>
        <v>15943160.946568351</v>
      </c>
      <c r="AS85">
        <f t="shared" si="461"/>
        <v>99.728465</v>
      </c>
      <c r="AT85" s="1">
        <f t="shared" si="457"/>
        <v>15930067.51698065</v>
      </c>
      <c r="AU85">
        <f t="shared" si="462"/>
        <v>99.630402500000002</v>
      </c>
      <c r="AV85" s="1">
        <f t="shared" si="458"/>
        <v>15914403.561400024</v>
      </c>
      <c r="AW85">
        <f t="shared" si="463"/>
        <v>99.513832500000007</v>
      </c>
      <c r="AX85" s="1">
        <f t="shared" si="459"/>
        <v>15895783.321226325</v>
      </c>
      <c r="AY85">
        <f t="shared" si="464"/>
        <v>99.376165</v>
      </c>
      <c r="AZ85" s="1">
        <f t="shared" si="460"/>
        <v>15873793.08433765</v>
      </c>
      <c r="BA85">
        <f t="shared" si="465"/>
        <v>99.214542499999993</v>
      </c>
      <c r="BB85" s="1">
        <f t="shared" si="498"/>
        <v>15847976.409657424</v>
      </c>
      <c r="BC85">
        <f t="shared" si="466"/>
        <v>99.025935000000004</v>
      </c>
      <c r="BD85" s="1">
        <f t="shared" si="499"/>
        <v>15817849.301923351</v>
      </c>
      <c r="BE85">
        <f t="shared" si="467"/>
        <v>98.807022500000002</v>
      </c>
      <c r="BF85" s="1">
        <f t="shared" si="500"/>
        <v>15782881.442894226</v>
      </c>
      <c r="BG85">
        <f t="shared" si="468"/>
        <v>98.554334999999995</v>
      </c>
      <c r="BH85" s="1">
        <f t="shared" si="501"/>
        <v>15742518.554167349</v>
      </c>
      <c r="BI85">
        <f t="shared" si="469"/>
        <v>98.264132500000002</v>
      </c>
      <c r="BJ85" s="1">
        <f t="shared" si="502"/>
        <v>15696163.229049325</v>
      </c>
      <c r="BK85">
        <f t="shared" si="470"/>
        <v>97.932512500000001</v>
      </c>
      <c r="BL85" s="1">
        <f t="shared" si="503"/>
        <v>15643192.104005124</v>
      </c>
      <c r="BM85">
        <f t="shared" si="471"/>
        <v>97.555327500000004</v>
      </c>
      <c r="BN85" s="1">
        <f t="shared" si="504"/>
        <v>15582942.680569276</v>
      </c>
      <c r="BO85">
        <f t="shared" si="472"/>
        <v>97.128309999999999</v>
      </c>
      <c r="BP85" s="1">
        <f t="shared" si="505"/>
        <v>15514733.2921471</v>
      </c>
      <c r="BQ85">
        <f t="shared" si="473"/>
        <v>96.646932500000005</v>
      </c>
      <c r="BR85" s="1">
        <f t="shared" si="506"/>
        <v>15437840.741197325</v>
      </c>
      <c r="BS85">
        <f t="shared" si="474"/>
        <v>96.106542500000003</v>
      </c>
      <c r="BT85" s="1">
        <f t="shared" si="507"/>
        <v>15351521.863377426</v>
      </c>
      <c r="BU85">
        <f t="shared" si="475"/>
        <v>95.502252499999997</v>
      </c>
      <c r="BV85" s="1">
        <f t="shared" si="508"/>
        <v>15254995.956758525</v>
      </c>
      <c r="BW85">
        <f t="shared" si="476"/>
        <v>94.829032499999997</v>
      </c>
      <c r="BX85" s="1">
        <f t="shared" si="509"/>
        <v>15147459.557258325</v>
      </c>
      <c r="BY85">
        <f t="shared" si="477"/>
        <v>94.081554999999994</v>
      </c>
      <c r="BZ85" s="1">
        <f t="shared" si="510"/>
        <v>15028061.679807549</v>
      </c>
      <c r="CA85">
        <f t="shared" si="478"/>
        <v>93.254317499999999</v>
      </c>
      <c r="CB85" s="1">
        <f t="shared" si="511"/>
        <v>14895923.385815175</v>
      </c>
      <c r="CC85">
        <f t="shared" si="479"/>
        <v>92.341444999999993</v>
      </c>
      <c r="CD85" s="1">
        <f t="shared" si="512"/>
        <v>14750106.235622449</v>
      </c>
      <c r="CE85">
        <f t="shared" si="480"/>
        <v>91.336780000000005</v>
      </c>
      <c r="CF85" s="1">
        <f t="shared" si="513"/>
        <v>14589626.6645998</v>
      </c>
      <c r="CG85">
        <f t="shared" si="481"/>
        <v>90.233665000000002</v>
      </c>
      <c r="CH85" s="1">
        <f t="shared" si="514"/>
        <v>14413421.24091265</v>
      </c>
      <c r="CI85">
        <f t="shared" si="482"/>
        <v>89.025080000000003</v>
      </c>
      <c r="CJ85" s="1">
        <f t="shared" si="515"/>
        <v>14220368.6290028</v>
      </c>
      <c r="CK85">
        <f t="shared" si="483"/>
        <v>87.703370000000007</v>
      </c>
      <c r="CL85" s="1">
        <f t="shared" si="516"/>
        <v>14009246.061961701</v>
      </c>
      <c r="CM85">
        <f t="shared" si="484"/>
        <v>86.260450000000006</v>
      </c>
      <c r="CN85" s="1">
        <f t="shared" si="517"/>
        <v>13778762.0870845</v>
      </c>
      <c r="CO85">
        <f t="shared" si="485"/>
        <v>84.687569999999994</v>
      </c>
      <c r="CP85" s="1">
        <f t="shared" si="518"/>
        <v>13527519.028283698</v>
      </c>
      <c r="CQ85">
        <f t="shared" si="486"/>
        <v>82.975687500000006</v>
      </c>
      <c r="CR85" s="1">
        <f t="shared" si="519"/>
        <v>13254072.487156875</v>
      </c>
      <c r="CS85">
        <f t="shared" si="487"/>
        <v>81.115269999999995</v>
      </c>
      <c r="CT85" s="1">
        <f t="shared" si="520"/>
        <v>12956899.7954407</v>
      </c>
      <c r="CU85">
        <f t="shared" si="488"/>
        <v>79.096902499999999</v>
      </c>
      <c r="CV85" s="1">
        <f t="shared" si="521"/>
        <v>12634497.053665025</v>
      </c>
      <c r="CW85">
        <f t="shared" si="489"/>
        <v>76.911349999999999</v>
      </c>
      <c r="CX85" s="1">
        <f t="shared" si="522"/>
        <v>12285389.1145535</v>
      </c>
      <c r="CY85">
        <f t="shared" si="490"/>
        <v>74.550362500000006</v>
      </c>
      <c r="CZ85" s="1">
        <f t="shared" si="523"/>
        <v>11908258.169223625</v>
      </c>
      <c r="DA85">
        <f t="shared" si="491"/>
        <v>72.007022500000005</v>
      </c>
      <c r="DB85" s="1">
        <f t="shared" si="524"/>
        <v>11501999.254894225</v>
      </c>
      <c r="DC85">
        <f t="shared" si="492"/>
        <v>69.276747499999999</v>
      </c>
      <c r="DD85" s="1">
        <f t="shared" si="525"/>
        <v>11065880.388631474</v>
      </c>
      <c r="DE85">
        <f t="shared" si="493"/>
        <v>66.358000000000004</v>
      </c>
      <c r="DF85" s="1">
        <f t="shared" si="526"/>
        <v>10599655.97878</v>
      </c>
      <c r="DG85">
        <f t="shared" si="494"/>
        <v>63.253245</v>
      </c>
      <c r="DH85" s="1">
        <f t="shared" si="527"/>
        <v>10103719.770660451</v>
      </c>
      <c r="DI85">
        <f t="shared" si="495"/>
        <v>59.969887499999999</v>
      </c>
      <c r="DJ85" s="1">
        <f t="shared" si="528"/>
        <v>9579254.5975788757</v>
      </c>
      <c r="DK85">
        <f>'% Surv'!D42</f>
        <v>56.520859999999999</v>
      </c>
      <c r="DL85" s="1">
        <f t="shared" si="529"/>
        <v>9028326.2247925997</v>
      </c>
      <c r="DM85">
        <f>'% Surv'!D43</f>
        <v>52.925595000000001</v>
      </c>
      <c r="DN85" s="1">
        <f t="shared" si="530"/>
        <v>8454038.6912239511</v>
      </c>
      <c r="DO85" s="5">
        <f t="shared" si="454"/>
        <v>49.209665000000001</v>
      </c>
      <c r="DP85" s="1">
        <f t="shared" si="531"/>
        <v>7860476.8050726494</v>
      </c>
      <c r="DQ85">
        <f t="shared" si="496"/>
        <v>42</v>
      </c>
    </row>
    <row r="86" spans="1:121" x14ac:dyDescent="0.2">
      <c r="A86" s="6" t="s">
        <v>10</v>
      </c>
      <c r="B86">
        <f t="shared" si="497"/>
        <v>1982</v>
      </c>
      <c r="C86">
        <v>18235111</v>
      </c>
      <c r="AH86" s="1"/>
      <c r="AJ86" s="1"/>
      <c r="AK86" t="str">
        <f>AN87</f>
        <v xml:space="preserve"> </v>
      </c>
      <c r="AM86">
        <f t="shared" si="376"/>
        <v>99.980310000000003</v>
      </c>
      <c r="AN86" s="1">
        <f t="shared" si="455"/>
        <v>18231520.5066441</v>
      </c>
      <c r="AO86">
        <f t="shared" si="378"/>
        <v>99.934502499999994</v>
      </c>
      <c r="AP86" s="1">
        <f t="shared" si="379"/>
        <v>18223167.458172776</v>
      </c>
      <c r="AQ86">
        <f t="shared" si="461"/>
        <v>99.878450000000001</v>
      </c>
      <c r="AR86" s="1">
        <f t="shared" si="456"/>
        <v>18212946.222579502</v>
      </c>
      <c r="AS86">
        <f t="shared" si="461"/>
        <v>99.810434999999998</v>
      </c>
      <c r="AT86" s="1">
        <f t="shared" si="457"/>
        <v>18200543.61183285</v>
      </c>
      <c r="AU86">
        <f t="shared" si="462"/>
        <v>99.728465</v>
      </c>
      <c r="AV86" s="1">
        <f t="shared" si="458"/>
        <v>18185596.291346148</v>
      </c>
      <c r="AW86">
        <f t="shared" si="463"/>
        <v>99.630402500000002</v>
      </c>
      <c r="AX86" s="1">
        <f t="shared" si="459"/>
        <v>18167714.485621776</v>
      </c>
      <c r="AY86">
        <f t="shared" si="464"/>
        <v>99.513832500000007</v>
      </c>
      <c r="AZ86" s="1">
        <f t="shared" si="460"/>
        <v>18146457.816729076</v>
      </c>
      <c r="BA86">
        <f t="shared" si="465"/>
        <v>99.376165</v>
      </c>
      <c r="BB86" s="1">
        <f t="shared" si="498"/>
        <v>18121353.995293152</v>
      </c>
      <c r="BC86">
        <f t="shared" si="466"/>
        <v>99.214542499999993</v>
      </c>
      <c r="BD86" s="1">
        <f t="shared" si="499"/>
        <v>18091881.953017171</v>
      </c>
      <c r="BE86">
        <f t="shared" si="467"/>
        <v>99.025935000000004</v>
      </c>
      <c r="BF86" s="1">
        <f t="shared" si="500"/>
        <v>18057489.16603785</v>
      </c>
      <c r="BG86">
        <f t="shared" si="468"/>
        <v>98.807022500000002</v>
      </c>
      <c r="BH86" s="1">
        <f t="shared" si="501"/>
        <v>18017570.228669975</v>
      </c>
      <c r="BI86">
        <f t="shared" si="469"/>
        <v>98.554334999999995</v>
      </c>
      <c r="BJ86" s="1">
        <f t="shared" si="502"/>
        <v>17971492.382561848</v>
      </c>
      <c r="BK86">
        <f t="shared" si="470"/>
        <v>98.264132500000002</v>
      </c>
      <c r="BL86" s="1">
        <f t="shared" si="503"/>
        <v>17918573.634562075</v>
      </c>
      <c r="BM86">
        <f t="shared" si="471"/>
        <v>97.932512500000001</v>
      </c>
      <c r="BN86" s="1">
        <f t="shared" si="504"/>
        <v>17858102.359463874</v>
      </c>
      <c r="BO86">
        <f t="shared" si="472"/>
        <v>97.555327500000004</v>
      </c>
      <c r="BP86" s="1">
        <f t="shared" si="505"/>
        <v>17789322.256038524</v>
      </c>
      <c r="BQ86">
        <f t="shared" si="473"/>
        <v>97.128309999999999</v>
      </c>
      <c r="BR86" s="1">
        <f t="shared" si="506"/>
        <v>17711455.1409241</v>
      </c>
      <c r="BS86">
        <f t="shared" si="474"/>
        <v>96.646932500000005</v>
      </c>
      <c r="BT86" s="1">
        <f t="shared" si="507"/>
        <v>17623675.419470076</v>
      </c>
      <c r="BU86">
        <f t="shared" si="475"/>
        <v>96.106542500000003</v>
      </c>
      <c r="BV86" s="1">
        <f t="shared" si="508"/>
        <v>17525134.703137174</v>
      </c>
      <c r="BW86">
        <f t="shared" si="476"/>
        <v>95.502252499999997</v>
      </c>
      <c r="BX86" s="1">
        <f t="shared" si="509"/>
        <v>17414941.750875276</v>
      </c>
      <c r="BY86">
        <f t="shared" si="477"/>
        <v>94.829032499999997</v>
      </c>
      <c r="BZ86" s="1">
        <f t="shared" si="510"/>
        <v>17292179.336601075</v>
      </c>
      <c r="CA86">
        <f t="shared" si="478"/>
        <v>94.081554999999994</v>
      </c>
      <c r="CB86" s="1">
        <f t="shared" si="511"/>
        <v>17155875.98477605</v>
      </c>
      <c r="CC86">
        <f t="shared" si="479"/>
        <v>93.254317499999999</v>
      </c>
      <c r="CD86" s="1">
        <f t="shared" si="512"/>
        <v>17005028.308417425</v>
      </c>
      <c r="CE86">
        <f t="shared" si="480"/>
        <v>92.341444999999993</v>
      </c>
      <c r="CF86" s="1">
        <f t="shared" si="513"/>
        <v>16838564.994753949</v>
      </c>
      <c r="CG86">
        <f t="shared" si="481"/>
        <v>91.336780000000005</v>
      </c>
      <c r="CH86" s="1">
        <f t="shared" si="514"/>
        <v>16655363.2168258</v>
      </c>
      <c r="CI86">
        <f t="shared" si="482"/>
        <v>90.233665000000002</v>
      </c>
      <c r="CJ86" s="1">
        <f t="shared" si="515"/>
        <v>16454208.97211815</v>
      </c>
      <c r="CK86">
        <f t="shared" si="483"/>
        <v>89.025080000000003</v>
      </c>
      <c r="CL86" s="1">
        <f t="shared" si="516"/>
        <v>16233822.155838799</v>
      </c>
      <c r="CM86">
        <f t="shared" si="484"/>
        <v>87.703370000000007</v>
      </c>
      <c r="CN86" s="1">
        <f t="shared" si="517"/>
        <v>15992806.870240699</v>
      </c>
      <c r="CO86">
        <f t="shared" si="485"/>
        <v>86.260450000000006</v>
      </c>
      <c r="CP86" s="1">
        <f t="shared" si="518"/>
        <v>15729688.8065995</v>
      </c>
      <c r="CQ86">
        <f t="shared" si="486"/>
        <v>84.687569999999994</v>
      </c>
      <c r="CR86" s="1">
        <f t="shared" si="519"/>
        <v>15442872.392702699</v>
      </c>
      <c r="CS86">
        <f t="shared" si="487"/>
        <v>82.975687500000006</v>
      </c>
      <c r="CT86" s="1">
        <f t="shared" si="520"/>
        <v>15130708.718638128</v>
      </c>
      <c r="CU86">
        <f t="shared" si="488"/>
        <v>81.115269999999995</v>
      </c>
      <c r="CV86" s="1">
        <f t="shared" si="521"/>
        <v>14791459.522449698</v>
      </c>
      <c r="CW86">
        <f t="shared" si="489"/>
        <v>79.096902499999999</v>
      </c>
      <c r="CX86" s="1">
        <f t="shared" si="522"/>
        <v>14423407.968436776</v>
      </c>
      <c r="CY86">
        <f t="shared" si="490"/>
        <v>76.911349999999999</v>
      </c>
      <c r="CZ86" s="1">
        <f t="shared" si="523"/>
        <v>14024870.044098498</v>
      </c>
      <c r="DA86">
        <f t="shared" si="491"/>
        <v>74.550362500000006</v>
      </c>
      <c r="DB86" s="1">
        <f t="shared" si="524"/>
        <v>13594341.352777377</v>
      </c>
      <c r="DC86">
        <f t="shared" si="492"/>
        <v>72.007022500000005</v>
      </c>
      <c r="DD86" s="1">
        <f t="shared" si="525"/>
        <v>13130560.480669975</v>
      </c>
      <c r="DE86">
        <f t="shared" si="493"/>
        <v>69.276747499999999</v>
      </c>
      <c r="DF86" s="1">
        <f t="shared" si="526"/>
        <v>12632691.803814726</v>
      </c>
      <c r="DG86">
        <f t="shared" si="494"/>
        <v>66.358000000000004</v>
      </c>
      <c r="DH86" s="1">
        <f t="shared" si="527"/>
        <v>12100454.957380002</v>
      </c>
      <c r="DI86">
        <f t="shared" si="495"/>
        <v>63.253245</v>
      </c>
      <c r="DJ86" s="1">
        <f t="shared" si="528"/>
        <v>11534299.43685195</v>
      </c>
      <c r="DK86">
        <f>'% Surv'!D41</f>
        <v>59.969887499999999</v>
      </c>
      <c r="DL86" s="1">
        <f t="shared" si="529"/>
        <v>10935575.552200124</v>
      </c>
      <c r="DM86">
        <f>'% Surv'!D42</f>
        <v>56.520859999999999</v>
      </c>
      <c r="DN86" s="1">
        <f t="shared" si="530"/>
        <v>10306641.5591546</v>
      </c>
      <c r="DO86" s="5">
        <f t="shared" si="454"/>
        <v>52.925595000000001</v>
      </c>
      <c r="DP86" s="1">
        <f t="shared" si="531"/>
        <v>9651040.9956604503</v>
      </c>
      <c r="DQ86">
        <f t="shared" si="496"/>
        <v>41</v>
      </c>
    </row>
    <row r="87" spans="1:121" x14ac:dyDescent="0.2">
      <c r="A87" s="6" t="s">
        <v>10</v>
      </c>
      <c r="B87">
        <f t="shared" si="497"/>
        <v>1983</v>
      </c>
      <c r="C87">
        <v>18434307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99.980310000000003</v>
      </c>
      <c r="AP87" s="1">
        <f t="shared" si="379"/>
        <v>18430677.284951702</v>
      </c>
      <c r="AQ87">
        <f t="shared" si="461"/>
        <v>99.934502499999994</v>
      </c>
      <c r="AR87" s="1">
        <f t="shared" si="456"/>
        <v>18422232.989772674</v>
      </c>
      <c r="AS87">
        <f t="shared" si="461"/>
        <v>99.878450000000001</v>
      </c>
      <c r="AT87" s="1">
        <f t="shared" si="457"/>
        <v>18411900.099841498</v>
      </c>
      <c r="AU87">
        <f t="shared" si="462"/>
        <v>99.810434999999998</v>
      </c>
      <c r="AV87" s="1">
        <f t="shared" si="458"/>
        <v>18399362.005935449</v>
      </c>
      <c r="AW87">
        <f t="shared" si="463"/>
        <v>99.728465</v>
      </c>
      <c r="AX87" s="1">
        <f t="shared" si="459"/>
        <v>18384251.40448755</v>
      </c>
      <c r="AY87">
        <f t="shared" si="464"/>
        <v>99.630402500000002</v>
      </c>
      <c r="AZ87" s="1">
        <f t="shared" si="460"/>
        <v>18366174.262185678</v>
      </c>
      <c r="BA87">
        <f t="shared" si="465"/>
        <v>99.513832500000007</v>
      </c>
      <c r="BB87" s="1">
        <f t="shared" si="498"/>
        <v>18344685.390515774</v>
      </c>
      <c r="BC87">
        <f t="shared" si="466"/>
        <v>99.376165</v>
      </c>
      <c r="BD87" s="1">
        <f t="shared" si="499"/>
        <v>18319307.34092655</v>
      </c>
      <c r="BE87">
        <f t="shared" si="467"/>
        <v>99.214542499999993</v>
      </c>
      <c r="BF87" s="1">
        <f t="shared" si="500"/>
        <v>18289513.353095476</v>
      </c>
      <c r="BG87">
        <f t="shared" si="468"/>
        <v>99.025935000000004</v>
      </c>
      <c r="BH87" s="1">
        <f t="shared" si="501"/>
        <v>18254744.867520452</v>
      </c>
      <c r="BI87">
        <f t="shared" si="469"/>
        <v>98.807022500000002</v>
      </c>
      <c r="BJ87" s="1">
        <f t="shared" si="502"/>
        <v>18214389.865209077</v>
      </c>
      <c r="BK87">
        <f t="shared" si="470"/>
        <v>98.554334999999995</v>
      </c>
      <c r="BL87" s="1">
        <f t="shared" si="503"/>
        <v>18167808.67570845</v>
      </c>
      <c r="BM87">
        <f t="shared" si="471"/>
        <v>98.264132500000002</v>
      </c>
      <c r="BN87" s="1">
        <f t="shared" si="504"/>
        <v>18114311.855936777</v>
      </c>
      <c r="BO87">
        <f t="shared" si="472"/>
        <v>97.932512500000001</v>
      </c>
      <c r="BP87" s="1">
        <f t="shared" si="505"/>
        <v>18053180.007063374</v>
      </c>
      <c r="BQ87">
        <f t="shared" si="473"/>
        <v>97.555327500000004</v>
      </c>
      <c r="BR87" s="1">
        <f t="shared" si="506"/>
        <v>17983648.566205427</v>
      </c>
      <c r="BS87">
        <f t="shared" si="474"/>
        <v>97.128309999999999</v>
      </c>
      <c r="BT87" s="1">
        <f t="shared" si="507"/>
        <v>17904930.849311698</v>
      </c>
      <c r="BU87">
        <f t="shared" si="475"/>
        <v>96.646932500000005</v>
      </c>
      <c r="BV87" s="1">
        <f t="shared" si="508"/>
        <v>17816192.243132774</v>
      </c>
      <c r="BW87">
        <f t="shared" si="476"/>
        <v>96.106542500000003</v>
      </c>
      <c r="BX87" s="1">
        <f t="shared" si="509"/>
        <v>17716575.091535475</v>
      </c>
      <c r="BY87">
        <f t="shared" si="477"/>
        <v>95.502252499999997</v>
      </c>
      <c r="BZ87" s="1">
        <f t="shared" si="510"/>
        <v>17605178.417765174</v>
      </c>
      <c r="CA87">
        <f t="shared" si="478"/>
        <v>94.829032499999997</v>
      </c>
      <c r="CB87" s="1">
        <f t="shared" si="511"/>
        <v>17481074.976179775</v>
      </c>
      <c r="CC87">
        <f t="shared" si="479"/>
        <v>94.081554999999994</v>
      </c>
      <c r="CD87" s="1">
        <f t="shared" si="512"/>
        <v>17343282.679073848</v>
      </c>
      <c r="CE87">
        <f t="shared" si="480"/>
        <v>93.254317499999999</v>
      </c>
      <c r="CF87" s="1">
        <f t="shared" si="513"/>
        <v>17190787.178704724</v>
      </c>
      <c r="CG87">
        <f t="shared" si="481"/>
        <v>92.341444999999993</v>
      </c>
      <c r="CH87" s="1">
        <f t="shared" si="514"/>
        <v>17022505.45953615</v>
      </c>
      <c r="CI87">
        <f t="shared" si="482"/>
        <v>91.336780000000005</v>
      </c>
      <c r="CJ87" s="1">
        <f t="shared" si="515"/>
        <v>16837302.429114603</v>
      </c>
      <c r="CK87">
        <f t="shared" si="483"/>
        <v>90.233665000000002</v>
      </c>
      <c r="CL87" s="1">
        <f t="shared" si="516"/>
        <v>16633950.823451551</v>
      </c>
      <c r="CM87">
        <f t="shared" si="484"/>
        <v>89.025080000000003</v>
      </c>
      <c r="CN87" s="1">
        <f t="shared" si="517"/>
        <v>16411156.5541956</v>
      </c>
      <c r="CO87">
        <f t="shared" si="485"/>
        <v>87.703370000000007</v>
      </c>
      <c r="CP87" s="1">
        <f t="shared" si="518"/>
        <v>16167508.475145901</v>
      </c>
      <c r="CQ87">
        <f t="shared" si="486"/>
        <v>86.260450000000006</v>
      </c>
      <c r="CR87" s="1">
        <f t="shared" si="519"/>
        <v>15901516.172581501</v>
      </c>
      <c r="CS87">
        <f t="shared" si="487"/>
        <v>84.687569999999994</v>
      </c>
      <c r="CT87" s="1">
        <f t="shared" si="520"/>
        <v>15611566.6446399</v>
      </c>
      <c r="CU87">
        <f t="shared" si="488"/>
        <v>82.975687500000006</v>
      </c>
      <c r="CV87" s="1">
        <f t="shared" si="521"/>
        <v>15295992.969110627</v>
      </c>
      <c r="CW87">
        <f t="shared" si="489"/>
        <v>81.115269999999995</v>
      </c>
      <c r="CX87" s="1">
        <f t="shared" si="522"/>
        <v>14953037.8956789</v>
      </c>
      <c r="CY87">
        <f t="shared" si="490"/>
        <v>79.096902499999999</v>
      </c>
      <c r="CZ87" s="1">
        <f t="shared" si="523"/>
        <v>14580965.834340675</v>
      </c>
      <c r="DA87">
        <f t="shared" si="491"/>
        <v>76.911349999999999</v>
      </c>
      <c r="DB87" s="1">
        <f t="shared" si="524"/>
        <v>14178074.376844499</v>
      </c>
      <c r="DC87">
        <f t="shared" si="492"/>
        <v>74.550362500000006</v>
      </c>
      <c r="DD87" s="1">
        <f t="shared" si="525"/>
        <v>13742842.692862876</v>
      </c>
      <c r="DE87">
        <f t="shared" si="493"/>
        <v>72.007022500000005</v>
      </c>
      <c r="DF87" s="1">
        <f t="shared" si="526"/>
        <v>13273995.589209074</v>
      </c>
      <c r="DG87">
        <f t="shared" si="494"/>
        <v>69.276747499999999</v>
      </c>
      <c r="DH87" s="1">
        <f t="shared" si="527"/>
        <v>12770688.313764825</v>
      </c>
      <c r="DI87">
        <f t="shared" si="495"/>
        <v>66.358000000000004</v>
      </c>
      <c r="DJ87" s="1">
        <f t="shared" si="528"/>
        <v>12232637.439060001</v>
      </c>
      <c r="DK87">
        <f>'% Surv'!D40</f>
        <v>63.253245</v>
      </c>
      <c r="DL87" s="1">
        <f t="shared" si="529"/>
        <v>11660297.370762151</v>
      </c>
      <c r="DM87">
        <f>'% Surv'!D41</f>
        <v>59.969887499999999</v>
      </c>
      <c r="DN87" s="1">
        <f t="shared" si="530"/>
        <v>11055033.169304624</v>
      </c>
      <c r="DO87" s="5">
        <f t="shared" si="454"/>
        <v>56.520859999999999</v>
      </c>
      <c r="DP87" s="1">
        <f t="shared" si="531"/>
        <v>10419228.851440199</v>
      </c>
      <c r="DQ87">
        <f t="shared" si="496"/>
        <v>40</v>
      </c>
    </row>
    <row r="88" spans="1:121" x14ac:dyDescent="0.2">
      <c r="A88" s="6" t="s">
        <v>10</v>
      </c>
      <c r="B88">
        <f t="shared" si="497"/>
        <v>1984</v>
      </c>
      <c r="C88">
        <v>13815147</v>
      </c>
      <c r="AH88" s="1"/>
      <c r="AJ88" s="1"/>
      <c r="AM88" t="s">
        <v>0</v>
      </c>
      <c r="AN88" s="1" t="s">
        <v>0</v>
      </c>
      <c r="AQ88">
        <f t="shared" si="461"/>
        <v>99.980310000000003</v>
      </c>
      <c r="AR88" s="1">
        <f t="shared" si="456"/>
        <v>13812426.7975557</v>
      </c>
      <c r="AS88">
        <f t="shared" si="461"/>
        <v>99.934502499999994</v>
      </c>
      <c r="AT88" s="1">
        <f t="shared" si="457"/>
        <v>13806098.424093673</v>
      </c>
      <c r="AU88">
        <f t="shared" si="462"/>
        <v>99.878450000000001</v>
      </c>
      <c r="AV88" s="1">
        <f t="shared" si="458"/>
        <v>13798354.6888215</v>
      </c>
      <c r="AW88">
        <f t="shared" si="463"/>
        <v>99.810434999999998</v>
      </c>
      <c r="AX88" s="1">
        <f t="shared" si="459"/>
        <v>13788958.31658945</v>
      </c>
      <c r="AY88">
        <f t="shared" si="464"/>
        <v>99.728465</v>
      </c>
      <c r="AZ88" s="1">
        <f t="shared" si="460"/>
        <v>13777634.04059355</v>
      </c>
      <c r="BA88">
        <f t="shared" si="465"/>
        <v>99.630402500000002</v>
      </c>
      <c r="BB88" s="1">
        <f t="shared" si="498"/>
        <v>13764086.562066674</v>
      </c>
      <c r="BC88">
        <f t="shared" si="466"/>
        <v>99.513832500000007</v>
      </c>
      <c r="BD88" s="1">
        <f t="shared" si="499"/>
        <v>13747982.245208776</v>
      </c>
      <c r="BE88">
        <f t="shared" si="467"/>
        <v>99.376165</v>
      </c>
      <c r="BF88" s="1">
        <f t="shared" si="500"/>
        <v>13728963.27771255</v>
      </c>
      <c r="BG88">
        <f t="shared" si="468"/>
        <v>99.214542499999993</v>
      </c>
      <c r="BH88" s="1">
        <f t="shared" si="501"/>
        <v>13706634.891752474</v>
      </c>
      <c r="BI88">
        <f t="shared" si="469"/>
        <v>99.025935000000004</v>
      </c>
      <c r="BJ88" s="1">
        <f t="shared" si="502"/>
        <v>13680578.488374449</v>
      </c>
      <c r="BK88">
        <f t="shared" si="470"/>
        <v>98.807022500000002</v>
      </c>
      <c r="BL88" s="1">
        <f t="shared" si="503"/>
        <v>13650335.404698076</v>
      </c>
      <c r="BM88">
        <f t="shared" si="471"/>
        <v>98.554334999999995</v>
      </c>
      <c r="BN88" s="1">
        <f t="shared" si="504"/>
        <v>13615426.255122449</v>
      </c>
      <c r="BO88">
        <f t="shared" si="472"/>
        <v>98.264132500000002</v>
      </c>
      <c r="BP88" s="1">
        <f t="shared" si="505"/>
        <v>13575334.353149777</v>
      </c>
      <c r="BQ88">
        <f t="shared" si="473"/>
        <v>97.932512500000001</v>
      </c>
      <c r="BR88" s="1">
        <f t="shared" si="506"/>
        <v>13529520.562668376</v>
      </c>
      <c r="BS88">
        <f t="shared" si="474"/>
        <v>97.555327500000004</v>
      </c>
      <c r="BT88" s="1">
        <f t="shared" si="507"/>
        <v>13477411.900456427</v>
      </c>
      <c r="BU88">
        <f t="shared" si="475"/>
        <v>97.128309999999999</v>
      </c>
      <c r="BV88" s="1">
        <f t="shared" si="508"/>
        <v>13418418.8051157</v>
      </c>
      <c r="BW88">
        <f t="shared" si="476"/>
        <v>96.646932500000005</v>
      </c>
      <c r="BX88" s="1">
        <f t="shared" si="509"/>
        <v>13351915.795865776</v>
      </c>
      <c r="BY88">
        <f t="shared" si="477"/>
        <v>96.106542500000003</v>
      </c>
      <c r="BZ88" s="1">
        <f t="shared" si="510"/>
        <v>13277260.122992475</v>
      </c>
      <c r="CA88">
        <f t="shared" si="478"/>
        <v>95.502252499999997</v>
      </c>
      <c r="CB88" s="1">
        <f t="shared" si="511"/>
        <v>13193776.571186176</v>
      </c>
      <c r="CC88">
        <f t="shared" si="479"/>
        <v>94.829032499999997</v>
      </c>
      <c r="CD88" s="1">
        <f t="shared" si="512"/>
        <v>13100770.238552775</v>
      </c>
      <c r="CE88">
        <f t="shared" si="480"/>
        <v>94.081554999999994</v>
      </c>
      <c r="CF88" s="1">
        <f t="shared" si="513"/>
        <v>12997505.12313585</v>
      </c>
      <c r="CG88">
        <f t="shared" si="481"/>
        <v>93.254317499999999</v>
      </c>
      <c r="CH88" s="1">
        <f t="shared" si="514"/>
        <v>12883221.046471724</v>
      </c>
      <c r="CI88">
        <f t="shared" si="482"/>
        <v>92.341444999999993</v>
      </c>
      <c r="CJ88" s="1">
        <f t="shared" si="515"/>
        <v>12757106.36867415</v>
      </c>
      <c r="CK88">
        <f t="shared" si="483"/>
        <v>91.336780000000005</v>
      </c>
      <c r="CL88" s="1">
        <f t="shared" si="516"/>
        <v>12618310.422066601</v>
      </c>
      <c r="CM88">
        <f t="shared" si="484"/>
        <v>90.233665000000002</v>
      </c>
      <c r="CN88" s="1">
        <f t="shared" si="517"/>
        <v>12465913.46323755</v>
      </c>
      <c r="CO88">
        <f t="shared" si="485"/>
        <v>89.025080000000003</v>
      </c>
      <c r="CP88" s="1">
        <f t="shared" si="518"/>
        <v>12298945.668867599</v>
      </c>
      <c r="CQ88">
        <f t="shared" si="486"/>
        <v>87.703370000000007</v>
      </c>
      <c r="CR88" s="1">
        <f t="shared" si="519"/>
        <v>12116349.489453901</v>
      </c>
      <c r="CS88">
        <f t="shared" si="487"/>
        <v>86.260450000000006</v>
      </c>
      <c r="CT88" s="1">
        <f t="shared" si="520"/>
        <v>11917007.970361499</v>
      </c>
      <c r="CU88">
        <f t="shared" si="488"/>
        <v>84.687569999999994</v>
      </c>
      <c r="CV88" s="1">
        <f t="shared" si="521"/>
        <v>11699712.286227899</v>
      </c>
      <c r="CW88">
        <f t="shared" si="489"/>
        <v>82.975687500000006</v>
      </c>
      <c r="CX88" s="1">
        <f t="shared" si="522"/>
        <v>11463213.202385627</v>
      </c>
      <c r="CY88">
        <f t="shared" si="490"/>
        <v>81.115269999999995</v>
      </c>
      <c r="CZ88" s="1">
        <f t="shared" si="523"/>
        <v>11206193.789946899</v>
      </c>
      <c r="DA88">
        <f t="shared" si="491"/>
        <v>79.096902499999999</v>
      </c>
      <c r="DB88" s="1">
        <f t="shared" si="524"/>
        <v>10927353.352821674</v>
      </c>
      <c r="DC88">
        <f t="shared" si="492"/>
        <v>76.911349999999999</v>
      </c>
      <c r="DD88" s="1">
        <f t="shared" si="525"/>
        <v>10625416.0621845</v>
      </c>
      <c r="DE88">
        <f t="shared" si="493"/>
        <v>74.550362500000006</v>
      </c>
      <c r="DF88" s="1">
        <f t="shared" si="526"/>
        <v>10299242.168407876</v>
      </c>
      <c r="DG88">
        <f t="shared" si="494"/>
        <v>72.007022500000005</v>
      </c>
      <c r="DH88" s="1">
        <f t="shared" si="527"/>
        <v>9947876.008698076</v>
      </c>
      <c r="DI88">
        <f t="shared" si="495"/>
        <v>69.276747499999999</v>
      </c>
      <c r="DJ88" s="1">
        <f t="shared" si="528"/>
        <v>9570684.5039438251</v>
      </c>
      <c r="DK88">
        <f>'% Surv'!D39</f>
        <v>66.358000000000004</v>
      </c>
      <c r="DL88" s="1">
        <f t="shared" si="529"/>
        <v>9167455.2462600004</v>
      </c>
      <c r="DM88">
        <f>'% Surv'!D40</f>
        <v>63.253245</v>
      </c>
      <c r="DN88" s="1">
        <f t="shared" si="530"/>
        <v>8738528.7790201493</v>
      </c>
      <c r="DO88" s="5">
        <f t="shared" si="454"/>
        <v>59.969887499999999</v>
      </c>
      <c r="DP88" s="1">
        <f t="shared" si="531"/>
        <v>8284928.1138596246</v>
      </c>
      <c r="DQ88">
        <f t="shared" si="496"/>
        <v>39</v>
      </c>
    </row>
    <row r="89" spans="1:121" x14ac:dyDescent="0.2">
      <c r="A89" s="6" t="s">
        <v>10</v>
      </c>
      <c r="B89">
        <f t="shared" si="497"/>
        <v>1985</v>
      </c>
      <c r="C89">
        <v>20041607</v>
      </c>
      <c r="AH89" s="1"/>
      <c r="AJ89" s="1"/>
      <c r="AM89" t="s">
        <v>0</v>
      </c>
      <c r="AS89">
        <f t="shared" si="461"/>
        <v>99.980310000000003</v>
      </c>
      <c r="AT89" s="1">
        <f>+AS89*$C89/100</f>
        <v>20037660.8075817</v>
      </c>
      <c r="AU89">
        <f t="shared" si="462"/>
        <v>99.934502499999994</v>
      </c>
      <c r="AV89" s="1">
        <f t="shared" si="458"/>
        <v>20028480.248455174</v>
      </c>
      <c r="AW89">
        <f t="shared" si="463"/>
        <v>99.878450000000001</v>
      </c>
      <c r="AX89" s="1">
        <f>+AW89*$C89/100</f>
        <v>20017246.426691502</v>
      </c>
      <c r="AY89">
        <f t="shared" si="464"/>
        <v>99.810434999999998</v>
      </c>
      <c r="AZ89" s="1">
        <f>+AY89*$C89/100</f>
        <v>20003615.127690449</v>
      </c>
      <c r="BA89">
        <f t="shared" si="465"/>
        <v>99.728465</v>
      </c>
      <c r="BB89" s="1">
        <f t="shared" si="498"/>
        <v>19987187.022432551</v>
      </c>
      <c r="BC89">
        <f t="shared" si="466"/>
        <v>99.630402500000002</v>
      </c>
      <c r="BD89" s="1">
        <f t="shared" si="499"/>
        <v>19967533.721568175</v>
      </c>
      <c r="BE89">
        <f t="shared" si="467"/>
        <v>99.513832500000007</v>
      </c>
      <c r="BF89" s="1">
        <f t="shared" si="500"/>
        <v>19944171.220288277</v>
      </c>
      <c r="BG89">
        <f t="shared" si="468"/>
        <v>99.376165</v>
      </c>
      <c r="BH89" s="1">
        <f t="shared" si="501"/>
        <v>19916580.44097155</v>
      </c>
      <c r="BI89">
        <f t="shared" si="469"/>
        <v>99.214542499999993</v>
      </c>
      <c r="BJ89" s="1">
        <f t="shared" si="502"/>
        <v>19884188.694697972</v>
      </c>
      <c r="BK89">
        <f t="shared" si="470"/>
        <v>99.025935000000004</v>
      </c>
      <c r="BL89" s="1">
        <f t="shared" si="503"/>
        <v>19846388.720775452</v>
      </c>
      <c r="BM89">
        <f t="shared" si="471"/>
        <v>98.807022500000002</v>
      </c>
      <c r="BN89" s="1">
        <f t="shared" si="504"/>
        <v>19802515.137851574</v>
      </c>
      <c r="BO89">
        <f t="shared" si="472"/>
        <v>98.554334999999995</v>
      </c>
      <c r="BP89" s="1">
        <f t="shared" si="505"/>
        <v>19751872.502163447</v>
      </c>
      <c r="BQ89">
        <f t="shared" si="473"/>
        <v>98.264132500000002</v>
      </c>
      <c r="BR89" s="1">
        <f t="shared" si="506"/>
        <v>19693711.257609274</v>
      </c>
      <c r="BS89">
        <f t="shared" si="474"/>
        <v>97.932512500000001</v>
      </c>
      <c r="BT89" s="1">
        <f t="shared" si="507"/>
        <v>19627249.280475877</v>
      </c>
      <c r="BU89">
        <f t="shared" si="475"/>
        <v>97.555327500000004</v>
      </c>
      <c r="BV89" s="1">
        <f t="shared" si="508"/>
        <v>19551655.345112927</v>
      </c>
      <c r="BW89">
        <f t="shared" si="476"/>
        <v>97.128309999999999</v>
      </c>
      <c r="BX89" s="1">
        <f t="shared" si="509"/>
        <v>19466074.175941702</v>
      </c>
      <c r="BY89">
        <f t="shared" si="477"/>
        <v>96.646932500000005</v>
      </c>
      <c r="BZ89" s="1">
        <f t="shared" si="510"/>
        <v>19369598.389205277</v>
      </c>
      <c r="CA89">
        <f t="shared" si="478"/>
        <v>96.106542500000003</v>
      </c>
      <c r="CB89" s="1">
        <f t="shared" si="511"/>
        <v>19261295.549137976</v>
      </c>
      <c r="CC89">
        <f t="shared" si="479"/>
        <v>95.502252499999997</v>
      </c>
      <c r="CD89" s="1">
        <f t="shared" si="512"/>
        <v>19140186.122197673</v>
      </c>
      <c r="CE89">
        <f t="shared" si="480"/>
        <v>94.829032499999997</v>
      </c>
      <c r="CF89" s="1">
        <f t="shared" si="513"/>
        <v>19005262.015552275</v>
      </c>
      <c r="CG89">
        <f t="shared" si="481"/>
        <v>94.081554999999994</v>
      </c>
      <c r="CH89" s="1">
        <f t="shared" si="514"/>
        <v>18855455.512588847</v>
      </c>
      <c r="CI89">
        <f t="shared" si="482"/>
        <v>93.254317499999999</v>
      </c>
      <c r="CJ89" s="1">
        <f t="shared" si="515"/>
        <v>18689663.823882226</v>
      </c>
      <c r="CK89">
        <f t="shared" si="483"/>
        <v>92.341444999999993</v>
      </c>
      <c r="CL89" s="1">
        <f t="shared" si="516"/>
        <v>18506709.505021147</v>
      </c>
      <c r="CM89">
        <f t="shared" si="484"/>
        <v>91.336780000000005</v>
      </c>
      <c r="CN89" s="1">
        <f t="shared" si="517"/>
        <v>18305358.494054601</v>
      </c>
      <c r="CO89">
        <f t="shared" si="485"/>
        <v>90.233665000000002</v>
      </c>
      <c r="CP89" s="1">
        <f t="shared" si="518"/>
        <v>18084276.520996552</v>
      </c>
      <c r="CQ89">
        <f t="shared" si="486"/>
        <v>89.025080000000003</v>
      </c>
      <c r="CR89" s="1">
        <f t="shared" si="519"/>
        <v>17842056.665035602</v>
      </c>
      <c r="CS89">
        <f t="shared" si="487"/>
        <v>87.703370000000007</v>
      </c>
      <c r="CT89" s="1">
        <f t="shared" si="520"/>
        <v>17577164.7411559</v>
      </c>
      <c r="CU89">
        <f t="shared" si="488"/>
        <v>86.260450000000006</v>
      </c>
      <c r="CV89" s="1">
        <f t="shared" si="521"/>
        <v>17287980.385431502</v>
      </c>
      <c r="CW89">
        <f t="shared" si="489"/>
        <v>84.687569999999994</v>
      </c>
      <c r="CX89" s="1">
        <f t="shared" si="522"/>
        <v>16972749.957249898</v>
      </c>
      <c r="CY89">
        <f t="shared" si="490"/>
        <v>82.975687500000006</v>
      </c>
      <c r="CZ89" s="1">
        <f t="shared" si="523"/>
        <v>16629661.194298126</v>
      </c>
      <c r="DA89">
        <f t="shared" si="491"/>
        <v>81.115269999999995</v>
      </c>
      <c r="DB89" s="1">
        <f t="shared" si="524"/>
        <v>16256803.630388899</v>
      </c>
      <c r="DC89">
        <f t="shared" si="492"/>
        <v>79.096902499999999</v>
      </c>
      <c r="DD89" s="1">
        <f t="shared" si="525"/>
        <v>15852290.348223174</v>
      </c>
      <c r="DE89">
        <f t="shared" si="493"/>
        <v>76.911349999999999</v>
      </c>
      <c r="DF89" s="1">
        <f t="shared" si="526"/>
        <v>15414270.5053945</v>
      </c>
      <c r="DG89">
        <f t="shared" si="494"/>
        <v>74.550362500000006</v>
      </c>
      <c r="DH89" s="1">
        <f t="shared" si="527"/>
        <v>14941090.669325376</v>
      </c>
      <c r="DI89">
        <f t="shared" si="495"/>
        <v>72.007022500000005</v>
      </c>
      <c r="DJ89" s="1">
        <f t="shared" si="528"/>
        <v>14431364.461851574</v>
      </c>
      <c r="DK89">
        <f>'% Surv'!D38</f>
        <v>69.276747499999999</v>
      </c>
      <c r="DL89" s="1">
        <f t="shared" si="529"/>
        <v>13884173.476332325</v>
      </c>
      <c r="DM89">
        <f>'% Surv'!D39</f>
        <v>66.358000000000004</v>
      </c>
      <c r="DN89" s="1">
        <f t="shared" si="530"/>
        <v>13299209.57306</v>
      </c>
      <c r="DO89" s="5">
        <f t="shared" si="454"/>
        <v>63.253245</v>
      </c>
      <c r="DP89" s="1">
        <f t="shared" si="531"/>
        <v>12676966.777647149</v>
      </c>
      <c r="DQ89">
        <f t="shared" si="496"/>
        <v>38</v>
      </c>
    </row>
    <row r="90" spans="1:121" x14ac:dyDescent="0.2">
      <c r="A90" s="6" t="s">
        <v>10</v>
      </c>
      <c r="B90">
        <f t="shared" si="497"/>
        <v>1986</v>
      </c>
      <c r="C90">
        <v>12771681</v>
      </c>
      <c r="AH90" s="1"/>
      <c r="AJ90" s="1"/>
      <c r="AM90" t="s">
        <v>0</v>
      </c>
      <c r="AS90" t="s">
        <v>0</v>
      </c>
      <c r="AU90">
        <f t="shared" si="462"/>
        <v>99.980310000000003</v>
      </c>
      <c r="AV90" s="1">
        <f>+AU90*$C90/100</f>
        <v>12769166.2560111</v>
      </c>
      <c r="AW90">
        <f t="shared" si="463"/>
        <v>99.934502499999994</v>
      </c>
      <c r="AX90" s="1">
        <f>+AW90*$C90/100</f>
        <v>12763315.868237024</v>
      </c>
      <c r="AY90">
        <f t="shared" si="464"/>
        <v>99.878450000000001</v>
      </c>
      <c r="AZ90" s="1">
        <f>+AY90*$C90/100</f>
        <v>12756157.021744499</v>
      </c>
      <c r="BA90">
        <f t="shared" si="465"/>
        <v>99.810434999999998</v>
      </c>
      <c r="BB90" s="1">
        <f t="shared" si="498"/>
        <v>12747470.362912349</v>
      </c>
      <c r="BC90">
        <f t="shared" si="466"/>
        <v>99.728465</v>
      </c>
      <c r="BD90" s="1">
        <f t="shared" si="499"/>
        <v>12737001.415996648</v>
      </c>
      <c r="BE90">
        <f t="shared" si="467"/>
        <v>99.630402500000002</v>
      </c>
      <c r="BF90" s="1">
        <f t="shared" si="500"/>
        <v>12724477.186316025</v>
      </c>
      <c r="BG90">
        <f t="shared" si="468"/>
        <v>99.513832500000007</v>
      </c>
      <c r="BH90" s="1">
        <f t="shared" si="501"/>
        <v>12709589.237774327</v>
      </c>
      <c r="BI90">
        <f t="shared" si="469"/>
        <v>99.376165</v>
      </c>
      <c r="BJ90" s="1">
        <f t="shared" si="502"/>
        <v>12692006.783833649</v>
      </c>
      <c r="BK90">
        <f t="shared" si="470"/>
        <v>99.214542499999993</v>
      </c>
      <c r="BL90" s="1">
        <f t="shared" si="503"/>
        <v>12671364.873709423</v>
      </c>
      <c r="BM90">
        <f t="shared" si="471"/>
        <v>99.025935000000004</v>
      </c>
      <c r="BN90" s="1">
        <f t="shared" si="504"/>
        <v>12647276.525467351</v>
      </c>
      <c r="BO90">
        <f t="shared" si="472"/>
        <v>98.807022500000002</v>
      </c>
      <c r="BP90" s="1">
        <f t="shared" si="505"/>
        <v>12619317.719298225</v>
      </c>
      <c r="BQ90">
        <f t="shared" si="473"/>
        <v>98.554334999999995</v>
      </c>
      <c r="BR90" s="1">
        <f t="shared" si="506"/>
        <v>12587045.277871348</v>
      </c>
      <c r="BS90">
        <f t="shared" si="474"/>
        <v>98.264132500000002</v>
      </c>
      <c r="BT90" s="1">
        <f t="shared" si="507"/>
        <v>12549981.540317325</v>
      </c>
      <c r="BU90">
        <f t="shared" si="475"/>
        <v>97.932512500000001</v>
      </c>
      <c r="BV90" s="1">
        <f t="shared" si="508"/>
        <v>12507628.091785125</v>
      </c>
      <c r="BW90">
        <f t="shared" si="476"/>
        <v>97.555327500000004</v>
      </c>
      <c r="BX90" s="1">
        <f t="shared" si="509"/>
        <v>12459455.226805275</v>
      </c>
      <c r="BY90">
        <f t="shared" si="477"/>
        <v>97.128309999999999</v>
      </c>
      <c r="BZ90" s="1">
        <f t="shared" si="510"/>
        <v>12404917.913891101</v>
      </c>
      <c r="CA90">
        <f t="shared" si="478"/>
        <v>96.646932500000005</v>
      </c>
      <c r="CB90" s="1">
        <f t="shared" si="511"/>
        <v>12343437.915185325</v>
      </c>
      <c r="CC90">
        <f t="shared" si="479"/>
        <v>96.106542500000003</v>
      </c>
      <c r="CD90" s="1">
        <f t="shared" si="512"/>
        <v>12274421.028229425</v>
      </c>
      <c r="CE90">
        <f t="shared" si="480"/>
        <v>95.502252499999997</v>
      </c>
      <c r="CF90" s="1">
        <f t="shared" si="513"/>
        <v>12197243.037114525</v>
      </c>
      <c r="CG90">
        <f t="shared" si="481"/>
        <v>94.829032499999997</v>
      </c>
      <c r="CH90" s="1">
        <f t="shared" si="514"/>
        <v>12111261.526286326</v>
      </c>
      <c r="CI90">
        <f t="shared" si="482"/>
        <v>94.081554999999994</v>
      </c>
      <c r="CJ90" s="1">
        <f t="shared" si="515"/>
        <v>12015796.08443955</v>
      </c>
      <c r="CK90">
        <f t="shared" si="483"/>
        <v>93.254317499999999</v>
      </c>
      <c r="CL90" s="1">
        <f t="shared" si="516"/>
        <v>11910143.949827176</v>
      </c>
      <c r="CM90">
        <f t="shared" si="484"/>
        <v>92.341444999999993</v>
      </c>
      <c r="CN90" s="1">
        <f t="shared" si="517"/>
        <v>11793554.78619045</v>
      </c>
      <c r="CO90">
        <f t="shared" si="485"/>
        <v>91.336780000000005</v>
      </c>
      <c r="CP90" s="1">
        <f t="shared" si="518"/>
        <v>11665242.1772718</v>
      </c>
      <c r="CQ90">
        <f t="shared" si="486"/>
        <v>90.233665000000002</v>
      </c>
      <c r="CR90" s="1">
        <f t="shared" si="519"/>
        <v>11524355.848408651</v>
      </c>
      <c r="CS90">
        <f t="shared" si="487"/>
        <v>89.025080000000003</v>
      </c>
      <c r="CT90" s="1">
        <f t="shared" si="520"/>
        <v>11369999.2275948</v>
      </c>
      <c r="CU90">
        <f t="shared" si="488"/>
        <v>87.703370000000007</v>
      </c>
      <c r="CV90" s="1">
        <f t="shared" si="521"/>
        <v>11201194.642649701</v>
      </c>
      <c r="CW90">
        <f t="shared" si="489"/>
        <v>86.260450000000006</v>
      </c>
      <c r="CX90" s="1">
        <f t="shared" si="522"/>
        <v>11016909.503164502</v>
      </c>
      <c r="CY90">
        <f t="shared" si="490"/>
        <v>84.687569999999994</v>
      </c>
      <c r="CZ90" s="1">
        <f t="shared" si="523"/>
        <v>10816026.2870517</v>
      </c>
      <c r="DA90">
        <f t="shared" si="491"/>
        <v>82.975687500000006</v>
      </c>
      <c r="DB90" s="1">
        <f t="shared" si="524"/>
        <v>10597390.115056876</v>
      </c>
      <c r="DC90">
        <f t="shared" si="492"/>
        <v>81.115269999999995</v>
      </c>
      <c r="DD90" s="1">
        <f t="shared" si="525"/>
        <v>10359783.526688701</v>
      </c>
      <c r="DE90">
        <f t="shared" si="493"/>
        <v>79.096902499999999</v>
      </c>
      <c r="DF90" s="1">
        <f t="shared" si="526"/>
        <v>10102004.068181025</v>
      </c>
      <c r="DG90">
        <f t="shared" si="494"/>
        <v>76.911349999999999</v>
      </c>
      <c r="DH90" s="1">
        <f t="shared" si="527"/>
        <v>9822872.2747935001</v>
      </c>
      <c r="DI90">
        <f t="shared" si="495"/>
        <v>74.550362500000006</v>
      </c>
      <c r="DJ90" s="1">
        <f t="shared" si="528"/>
        <v>9521334.4828436263</v>
      </c>
      <c r="DK90">
        <f>'% Surv'!D37</f>
        <v>72.007022500000005</v>
      </c>
      <c r="DL90" s="1">
        <f t="shared" si="529"/>
        <v>9196507.2112982254</v>
      </c>
      <c r="DM90">
        <f>'% Surv'!D38</f>
        <v>69.276747499999999</v>
      </c>
      <c r="DN90" s="1">
        <f t="shared" si="530"/>
        <v>8847805.1978754755</v>
      </c>
      <c r="DO90" s="5">
        <f t="shared" si="454"/>
        <v>66.358000000000004</v>
      </c>
      <c r="DP90" s="1">
        <f t="shared" si="531"/>
        <v>8475032.0779800005</v>
      </c>
      <c r="DQ90">
        <f t="shared" si="496"/>
        <v>37</v>
      </c>
    </row>
    <row r="91" spans="1:121" x14ac:dyDescent="0.2">
      <c r="A91" s="6" t="s">
        <v>10</v>
      </c>
      <c r="B91">
        <f t="shared" si="497"/>
        <v>1987</v>
      </c>
      <c r="C91">
        <v>10502977</v>
      </c>
      <c r="AH91" s="1"/>
      <c r="AJ91" s="1"/>
      <c r="AM91" t="s">
        <v>0</v>
      </c>
      <c r="AW91">
        <f t="shared" si="463"/>
        <v>99.980310000000003</v>
      </c>
      <c r="AX91" s="1">
        <f>+AW91*$C91/100</f>
        <v>10500908.963828702</v>
      </c>
      <c r="AY91">
        <f t="shared" si="464"/>
        <v>99.934502499999994</v>
      </c>
      <c r="AZ91" s="1">
        <f>+AY91*$C91/100</f>
        <v>10496097.812639425</v>
      </c>
      <c r="BA91">
        <f t="shared" si="465"/>
        <v>99.878450000000001</v>
      </c>
      <c r="BB91" s="1">
        <f t="shared" si="498"/>
        <v>10490210.6314565</v>
      </c>
      <c r="BC91">
        <f t="shared" si="466"/>
        <v>99.810434999999998</v>
      </c>
      <c r="BD91" s="1">
        <f t="shared" si="499"/>
        <v>10483067.031649949</v>
      </c>
      <c r="BE91">
        <f t="shared" si="467"/>
        <v>99.728465</v>
      </c>
      <c r="BF91" s="1">
        <f t="shared" si="500"/>
        <v>10474457.741403051</v>
      </c>
      <c r="BG91">
        <f t="shared" si="468"/>
        <v>99.630402500000002</v>
      </c>
      <c r="BH91" s="1">
        <f t="shared" si="501"/>
        <v>10464158.259582425</v>
      </c>
      <c r="BI91">
        <f t="shared" si="469"/>
        <v>99.513832500000007</v>
      </c>
      <c r="BJ91" s="1">
        <f t="shared" si="502"/>
        <v>10451914.939293526</v>
      </c>
      <c r="BK91">
        <f t="shared" si="470"/>
        <v>99.376165</v>
      </c>
      <c r="BL91" s="1">
        <f t="shared" si="503"/>
        <v>10437455.75343205</v>
      </c>
      <c r="BM91">
        <f t="shared" si="471"/>
        <v>99.214542499999993</v>
      </c>
      <c r="BN91" s="1">
        <f t="shared" si="504"/>
        <v>10420480.579430224</v>
      </c>
      <c r="BO91">
        <f t="shared" si="472"/>
        <v>99.025935000000004</v>
      </c>
      <c r="BP91" s="1">
        <f t="shared" si="505"/>
        <v>10400671.177084951</v>
      </c>
      <c r="BQ91">
        <f t="shared" si="473"/>
        <v>98.807022500000002</v>
      </c>
      <c r="BR91" s="1">
        <f t="shared" si="506"/>
        <v>10377678.847559825</v>
      </c>
      <c r="BS91">
        <f t="shared" si="474"/>
        <v>98.554334999999995</v>
      </c>
      <c r="BT91" s="1">
        <f t="shared" si="507"/>
        <v>10351139.137552949</v>
      </c>
      <c r="BU91">
        <f t="shared" si="475"/>
        <v>98.264132500000002</v>
      </c>
      <c r="BV91" s="1">
        <f t="shared" si="508"/>
        <v>10320659.235724526</v>
      </c>
      <c r="BW91">
        <f t="shared" si="476"/>
        <v>97.932512500000001</v>
      </c>
      <c r="BX91" s="1">
        <f t="shared" si="509"/>
        <v>10285829.263397126</v>
      </c>
      <c r="BY91">
        <f t="shared" si="477"/>
        <v>97.555327500000004</v>
      </c>
      <c r="BZ91" s="1">
        <f t="shared" si="510"/>
        <v>10246213.609599674</v>
      </c>
      <c r="CA91">
        <f t="shared" si="478"/>
        <v>97.128309999999999</v>
      </c>
      <c r="CB91" s="1">
        <f t="shared" si="511"/>
        <v>10201364.0597887</v>
      </c>
      <c r="CC91">
        <f t="shared" si="479"/>
        <v>96.646932500000005</v>
      </c>
      <c r="CD91" s="1">
        <f t="shared" si="512"/>
        <v>10150805.091680525</v>
      </c>
      <c r="CE91">
        <f t="shared" si="480"/>
        <v>96.106542500000003</v>
      </c>
      <c r="CF91" s="1">
        <f t="shared" si="513"/>
        <v>10094048.054270227</v>
      </c>
      <c r="CG91">
        <f t="shared" si="481"/>
        <v>95.502252499999997</v>
      </c>
      <c r="CH91" s="1">
        <f t="shared" si="514"/>
        <v>10030579.614556925</v>
      </c>
      <c r="CI91">
        <f t="shared" si="482"/>
        <v>94.829032499999997</v>
      </c>
      <c r="CJ91" s="1">
        <f t="shared" si="515"/>
        <v>9959871.4727975242</v>
      </c>
      <c r="CK91">
        <f t="shared" si="483"/>
        <v>94.081554999999994</v>
      </c>
      <c r="CL91" s="1">
        <f t="shared" si="516"/>
        <v>9881364.0828923509</v>
      </c>
      <c r="CM91">
        <f t="shared" si="484"/>
        <v>93.254317499999999</v>
      </c>
      <c r="CN91" s="1">
        <f t="shared" si="517"/>
        <v>9794479.5185319744</v>
      </c>
      <c r="CO91">
        <f t="shared" si="485"/>
        <v>92.341444999999993</v>
      </c>
      <c r="CP91" s="1">
        <f t="shared" si="518"/>
        <v>9698600.7298176493</v>
      </c>
      <c r="CQ91">
        <f t="shared" si="486"/>
        <v>91.336780000000005</v>
      </c>
      <c r="CR91" s="1">
        <f t="shared" si="519"/>
        <v>9593080.9959406015</v>
      </c>
      <c r="CS91">
        <f t="shared" si="487"/>
        <v>90.233665000000002</v>
      </c>
      <c r="CT91" s="1">
        <f t="shared" si="520"/>
        <v>9477221.08120705</v>
      </c>
      <c r="CU91">
        <f t="shared" si="488"/>
        <v>89.025080000000003</v>
      </c>
      <c r="CV91" s="1">
        <f t="shared" si="521"/>
        <v>9350283.6766316015</v>
      </c>
      <c r="CW91">
        <f t="shared" si="489"/>
        <v>87.703370000000007</v>
      </c>
      <c r="CX91" s="1">
        <f t="shared" si="522"/>
        <v>9211464.7793249004</v>
      </c>
      <c r="CY91">
        <f t="shared" si="490"/>
        <v>86.260450000000006</v>
      </c>
      <c r="CZ91" s="1">
        <f t="shared" si="523"/>
        <v>9059915.2235965002</v>
      </c>
      <c r="DA91">
        <f t="shared" si="491"/>
        <v>84.687569999999994</v>
      </c>
      <c r="DB91" s="1">
        <f t="shared" si="524"/>
        <v>8894715.9989588987</v>
      </c>
      <c r="DC91">
        <f t="shared" si="492"/>
        <v>82.975687500000006</v>
      </c>
      <c r="DD91" s="1">
        <f t="shared" si="525"/>
        <v>8714917.3737168759</v>
      </c>
      <c r="DE91">
        <f t="shared" si="493"/>
        <v>81.115269999999995</v>
      </c>
      <c r="DF91" s="1">
        <f t="shared" si="526"/>
        <v>8519518.1515878998</v>
      </c>
      <c r="DG91">
        <f t="shared" si="494"/>
        <v>79.096902499999999</v>
      </c>
      <c r="DH91" s="1">
        <f t="shared" si="527"/>
        <v>8307529.4772874247</v>
      </c>
      <c r="DI91">
        <f t="shared" si="495"/>
        <v>76.911349999999999</v>
      </c>
      <c r="DJ91" s="1">
        <f t="shared" si="528"/>
        <v>8077981.4008895</v>
      </c>
      <c r="DK91">
        <f>'% Surv'!D36</f>
        <v>74.550362500000006</v>
      </c>
      <c r="DL91" s="1">
        <f t="shared" si="529"/>
        <v>7830007.4267916251</v>
      </c>
      <c r="DM91">
        <f>'% Surv'!D37</f>
        <v>72.007022500000005</v>
      </c>
      <c r="DN91" s="1">
        <f t="shared" si="530"/>
        <v>7562881.0115598254</v>
      </c>
      <c r="DO91" s="5">
        <f t="shared" si="454"/>
        <v>69.276747499999999</v>
      </c>
      <c r="DP91" s="1">
        <f t="shared" si="531"/>
        <v>7276120.8562730756</v>
      </c>
      <c r="DQ91">
        <f t="shared" si="496"/>
        <v>36</v>
      </c>
    </row>
    <row r="92" spans="1:121" x14ac:dyDescent="0.2">
      <c r="A92" s="6" t="s">
        <v>10</v>
      </c>
      <c r="B92">
        <f t="shared" si="497"/>
        <v>1988</v>
      </c>
      <c r="C92">
        <v>11175382</v>
      </c>
      <c r="AH92" s="1"/>
      <c r="AJ92" s="1"/>
      <c r="AM92" t="s">
        <v>0</v>
      </c>
      <c r="AY92">
        <f t="shared" si="464"/>
        <v>99.980310000000003</v>
      </c>
      <c r="AZ92" s="1">
        <f>+AY92*$C92/100</f>
        <v>11173181.5672842</v>
      </c>
      <c r="BA92">
        <f t="shared" si="465"/>
        <v>99.934502499999994</v>
      </c>
      <c r="BB92" s="1">
        <f t="shared" si="498"/>
        <v>11168062.40417455</v>
      </c>
      <c r="BC92">
        <f t="shared" si="466"/>
        <v>99.878450000000001</v>
      </c>
      <c r="BD92" s="1">
        <f t="shared" si="499"/>
        <v>11161798.323178999</v>
      </c>
      <c r="BE92">
        <f t="shared" si="467"/>
        <v>99.810434999999998</v>
      </c>
      <c r="BF92" s="1">
        <f t="shared" si="500"/>
        <v>11154197.387111699</v>
      </c>
      <c r="BG92">
        <f t="shared" si="468"/>
        <v>99.728465</v>
      </c>
      <c r="BH92" s="1">
        <f t="shared" si="501"/>
        <v>11145036.926486298</v>
      </c>
      <c r="BI92">
        <f t="shared" si="469"/>
        <v>99.630402500000002</v>
      </c>
      <c r="BJ92" s="1">
        <f t="shared" si="502"/>
        <v>11134078.067512549</v>
      </c>
      <c r="BK92">
        <f t="shared" si="470"/>
        <v>99.513832500000007</v>
      </c>
      <c r="BL92" s="1">
        <f t="shared" si="503"/>
        <v>11121050.924715152</v>
      </c>
      <c r="BM92">
        <f t="shared" si="471"/>
        <v>99.376165</v>
      </c>
      <c r="BN92" s="1">
        <f t="shared" si="504"/>
        <v>11105666.0557003</v>
      </c>
      <c r="BO92">
        <f t="shared" si="472"/>
        <v>99.214542499999993</v>
      </c>
      <c r="BP92" s="1">
        <f t="shared" si="505"/>
        <v>11087604.123927349</v>
      </c>
      <c r="BQ92">
        <f t="shared" si="473"/>
        <v>99.025935000000004</v>
      </c>
      <c r="BR92" s="1">
        <f t="shared" si="506"/>
        <v>11066526.5153217</v>
      </c>
      <c r="BS92">
        <f t="shared" si="474"/>
        <v>98.807022500000002</v>
      </c>
      <c r="BT92" s="1">
        <f t="shared" si="507"/>
        <v>11042062.20720095</v>
      </c>
      <c r="BU92">
        <f t="shared" si="475"/>
        <v>98.554334999999995</v>
      </c>
      <c r="BV92" s="1">
        <f t="shared" si="508"/>
        <v>11013823.4138097</v>
      </c>
      <c r="BW92">
        <f t="shared" si="476"/>
        <v>98.264132500000002</v>
      </c>
      <c r="BX92" s="1">
        <f t="shared" si="509"/>
        <v>10981392.175861152</v>
      </c>
      <c r="BY92">
        <f t="shared" si="477"/>
        <v>97.932512500000001</v>
      </c>
      <c r="BZ92" s="1">
        <f t="shared" si="510"/>
        <v>10944332.374072749</v>
      </c>
      <c r="CA92">
        <f t="shared" si="478"/>
        <v>97.555327500000004</v>
      </c>
      <c r="CB92" s="1">
        <f t="shared" si="511"/>
        <v>10902180.509476051</v>
      </c>
      <c r="CC92">
        <f t="shared" si="479"/>
        <v>97.128309999999999</v>
      </c>
      <c r="CD92" s="1">
        <f t="shared" si="512"/>
        <v>10854459.6726442</v>
      </c>
      <c r="CE92">
        <f t="shared" si="480"/>
        <v>96.646932500000005</v>
      </c>
      <c r="CF92" s="1">
        <f t="shared" si="513"/>
        <v>10800663.898157151</v>
      </c>
      <c r="CG92">
        <f t="shared" si="481"/>
        <v>96.106542500000003</v>
      </c>
      <c r="CH92" s="1">
        <f t="shared" si="514"/>
        <v>10740273.251367349</v>
      </c>
      <c r="CI92">
        <f t="shared" si="482"/>
        <v>95.502252499999997</v>
      </c>
      <c r="CJ92" s="1">
        <f t="shared" si="515"/>
        <v>10672741.535479549</v>
      </c>
      <c r="CK92">
        <f t="shared" si="483"/>
        <v>94.829032499999997</v>
      </c>
      <c r="CL92" s="1">
        <f t="shared" si="516"/>
        <v>10597506.628779149</v>
      </c>
      <c r="CM92">
        <f t="shared" si="484"/>
        <v>94.081554999999994</v>
      </c>
      <c r="CN92" s="1">
        <f t="shared" si="517"/>
        <v>10513973.162790099</v>
      </c>
      <c r="CO92">
        <f t="shared" si="485"/>
        <v>93.254317499999999</v>
      </c>
      <c r="CP92" s="1">
        <f t="shared" si="518"/>
        <v>10421526.212117849</v>
      </c>
      <c r="CQ92">
        <f t="shared" si="486"/>
        <v>92.341444999999993</v>
      </c>
      <c r="CR92" s="1">
        <f t="shared" si="519"/>
        <v>10319509.223069899</v>
      </c>
      <c r="CS92">
        <f t="shared" si="487"/>
        <v>91.336780000000005</v>
      </c>
      <c r="CT92" s="1">
        <f t="shared" si="520"/>
        <v>10207234.071499601</v>
      </c>
      <c r="CU92">
        <f t="shared" si="488"/>
        <v>90.233665000000002</v>
      </c>
      <c r="CV92" s="1">
        <f t="shared" si="521"/>
        <v>10083956.756350301</v>
      </c>
      <c r="CW92">
        <f t="shared" si="489"/>
        <v>89.025080000000003</v>
      </c>
      <c r="CX92" s="1">
        <f t="shared" si="522"/>
        <v>9948892.7658056002</v>
      </c>
      <c r="CY92">
        <f t="shared" si="490"/>
        <v>87.703370000000007</v>
      </c>
      <c r="CZ92" s="1">
        <f t="shared" si="523"/>
        <v>9801186.6243734006</v>
      </c>
      <c r="DA92">
        <f t="shared" si="491"/>
        <v>86.260450000000006</v>
      </c>
      <c r="DB92" s="1">
        <f t="shared" si="524"/>
        <v>9639934.8024190012</v>
      </c>
      <c r="DC92">
        <f t="shared" si="492"/>
        <v>84.687569999999994</v>
      </c>
      <c r="DD92" s="1">
        <f t="shared" si="525"/>
        <v>9464159.4540173989</v>
      </c>
      <c r="DE92">
        <f t="shared" si="493"/>
        <v>82.975687500000006</v>
      </c>
      <c r="DF92" s="1">
        <f t="shared" si="526"/>
        <v>9272850.0452512503</v>
      </c>
      <c r="DG92">
        <f t="shared" si="494"/>
        <v>81.115269999999995</v>
      </c>
      <c r="DH92" s="1">
        <f t="shared" si="527"/>
        <v>9064941.2828313988</v>
      </c>
      <c r="DI92">
        <f t="shared" si="495"/>
        <v>79.096902499999999</v>
      </c>
      <c r="DJ92" s="1">
        <f t="shared" si="528"/>
        <v>8839381.0045425501</v>
      </c>
      <c r="DK92">
        <f>'% Surv'!D35</f>
        <v>76.911349999999999</v>
      </c>
      <c r="DL92" s="1">
        <f t="shared" si="529"/>
        <v>8595137.1638569999</v>
      </c>
      <c r="DM92">
        <f>'% Surv'!D36</f>
        <v>74.550362500000006</v>
      </c>
      <c r="DN92" s="1">
        <f t="shared" si="530"/>
        <v>8331287.7917597508</v>
      </c>
      <c r="DO92" s="5">
        <f t="shared" si="454"/>
        <v>72.007022500000005</v>
      </c>
      <c r="DP92" s="1">
        <f t="shared" si="531"/>
        <v>8047059.8312009498</v>
      </c>
      <c r="DQ92">
        <f t="shared" si="496"/>
        <v>35</v>
      </c>
    </row>
    <row r="93" spans="1:121" x14ac:dyDescent="0.2">
      <c r="A93" s="6" t="s">
        <v>10</v>
      </c>
      <c r="B93">
        <f t="shared" si="497"/>
        <v>1989</v>
      </c>
      <c r="C93">
        <v>10727976</v>
      </c>
      <c r="AH93" s="1"/>
      <c r="AJ93" s="1"/>
      <c r="AM93" t="s">
        <v>0</v>
      </c>
      <c r="AY93" t="s">
        <v>0</v>
      </c>
      <c r="BA93">
        <f t="shared" si="465"/>
        <v>99.980310000000003</v>
      </c>
      <c r="BB93" s="1">
        <f t="shared" si="498"/>
        <v>10725863.6615256</v>
      </c>
      <c r="BC93">
        <f t="shared" si="466"/>
        <v>99.934502499999994</v>
      </c>
      <c r="BD93" s="1">
        <f t="shared" si="499"/>
        <v>10720949.443919398</v>
      </c>
      <c r="BE93">
        <f t="shared" si="467"/>
        <v>99.878450000000001</v>
      </c>
      <c r="BF93" s="1">
        <f t="shared" si="500"/>
        <v>10714936.145172</v>
      </c>
      <c r="BG93">
        <f t="shared" si="468"/>
        <v>99.810434999999998</v>
      </c>
      <c r="BH93" s="1">
        <f t="shared" si="501"/>
        <v>10707639.5122956</v>
      </c>
      <c r="BI93">
        <f t="shared" si="469"/>
        <v>99.728465</v>
      </c>
      <c r="BJ93" s="1">
        <f t="shared" si="502"/>
        <v>10698845.790368401</v>
      </c>
      <c r="BK93">
        <f t="shared" si="470"/>
        <v>99.630402500000002</v>
      </c>
      <c r="BL93" s="1">
        <f t="shared" si="503"/>
        <v>10688325.668903399</v>
      </c>
      <c r="BM93">
        <f t="shared" si="471"/>
        <v>99.513832500000007</v>
      </c>
      <c r="BN93" s="1">
        <f t="shared" si="504"/>
        <v>10675820.067280201</v>
      </c>
      <c r="BO93">
        <f t="shared" si="472"/>
        <v>99.376165</v>
      </c>
      <c r="BP93" s="1">
        <f t="shared" si="505"/>
        <v>10661051.130920401</v>
      </c>
      <c r="BQ93">
        <f t="shared" si="473"/>
        <v>99.214542499999993</v>
      </c>
      <c r="BR93" s="1">
        <f t="shared" si="506"/>
        <v>10643712.3079098</v>
      </c>
      <c r="BS93">
        <f t="shared" si="474"/>
        <v>99.025935000000004</v>
      </c>
      <c r="BT93" s="1">
        <f t="shared" si="507"/>
        <v>10623478.540575601</v>
      </c>
      <c r="BU93">
        <f t="shared" si="475"/>
        <v>98.807022500000002</v>
      </c>
      <c r="BV93" s="1">
        <f t="shared" si="508"/>
        <v>10599993.660114601</v>
      </c>
      <c r="BW93">
        <f t="shared" si="476"/>
        <v>98.554334999999995</v>
      </c>
      <c r="BX93" s="1">
        <f t="shared" si="509"/>
        <v>10572885.405759599</v>
      </c>
      <c r="BY93">
        <f t="shared" si="477"/>
        <v>98.264132500000002</v>
      </c>
      <c r="BZ93" s="1">
        <f t="shared" si="510"/>
        <v>10541752.5512082</v>
      </c>
      <c r="CA93">
        <f t="shared" si="478"/>
        <v>97.932512500000001</v>
      </c>
      <c r="CB93" s="1">
        <f t="shared" si="511"/>
        <v>10506176.437197</v>
      </c>
      <c r="CC93">
        <f t="shared" si="479"/>
        <v>97.555327500000004</v>
      </c>
      <c r="CD93" s="1">
        <f t="shared" si="512"/>
        <v>10465712.120921401</v>
      </c>
      <c r="CE93">
        <f t="shared" si="480"/>
        <v>97.128309999999999</v>
      </c>
      <c r="CF93" s="1">
        <f t="shared" si="513"/>
        <v>10419901.786005599</v>
      </c>
      <c r="CG93">
        <f t="shared" si="481"/>
        <v>96.646932500000005</v>
      </c>
      <c r="CH93" s="1">
        <f t="shared" si="514"/>
        <v>10368259.723336201</v>
      </c>
      <c r="CI93">
        <f t="shared" si="482"/>
        <v>96.106542500000003</v>
      </c>
      <c r="CJ93" s="1">
        <f t="shared" si="515"/>
        <v>10310286.8138298</v>
      </c>
      <c r="CK93">
        <f t="shared" si="483"/>
        <v>95.502252499999997</v>
      </c>
      <c r="CL93" s="1">
        <f t="shared" si="516"/>
        <v>10245458.727659399</v>
      </c>
      <c r="CM93">
        <f t="shared" si="484"/>
        <v>94.829032499999997</v>
      </c>
      <c r="CN93" s="1">
        <f t="shared" si="517"/>
        <v>10173235.8476322</v>
      </c>
      <c r="CO93">
        <f t="shared" si="485"/>
        <v>94.081554999999994</v>
      </c>
      <c r="CP93" s="1">
        <f t="shared" si="518"/>
        <v>10093046.640826799</v>
      </c>
      <c r="CQ93">
        <f t="shared" si="486"/>
        <v>93.254317499999999</v>
      </c>
      <c r="CR93" s="1">
        <f t="shared" si="519"/>
        <v>10004300.8003638</v>
      </c>
      <c r="CS93">
        <f t="shared" si="487"/>
        <v>92.341444999999993</v>
      </c>
      <c r="CT93" s="1">
        <f t="shared" si="520"/>
        <v>9906368.0576531999</v>
      </c>
      <c r="CU93">
        <f t="shared" si="488"/>
        <v>91.336780000000005</v>
      </c>
      <c r="CV93" s="1">
        <f t="shared" si="521"/>
        <v>9798587.8375728</v>
      </c>
      <c r="CW93">
        <f t="shared" si="489"/>
        <v>90.233665000000002</v>
      </c>
      <c r="CX93" s="1">
        <f t="shared" si="522"/>
        <v>9680245.9251204003</v>
      </c>
      <c r="CY93">
        <f t="shared" si="490"/>
        <v>89.025080000000003</v>
      </c>
      <c r="CZ93" s="1">
        <f t="shared" si="523"/>
        <v>9550589.2163807992</v>
      </c>
      <c r="DA93">
        <f t="shared" si="491"/>
        <v>87.703370000000007</v>
      </c>
      <c r="DB93" s="1">
        <f t="shared" si="524"/>
        <v>9408796.4847912006</v>
      </c>
      <c r="DC93">
        <f t="shared" si="492"/>
        <v>86.260450000000006</v>
      </c>
      <c r="DD93" s="1">
        <f t="shared" si="525"/>
        <v>9254000.3734920006</v>
      </c>
      <c r="DE93">
        <f t="shared" si="493"/>
        <v>84.687569999999994</v>
      </c>
      <c r="DF93" s="1">
        <f t="shared" si="526"/>
        <v>9085262.1845831983</v>
      </c>
      <c r="DG93">
        <f t="shared" si="494"/>
        <v>82.975687500000006</v>
      </c>
      <c r="DH93" s="1">
        <f t="shared" si="527"/>
        <v>8901611.8408349995</v>
      </c>
      <c r="DI93">
        <f t="shared" si="495"/>
        <v>81.115269999999995</v>
      </c>
      <c r="DJ93" s="1">
        <f t="shared" si="528"/>
        <v>8702026.6979351994</v>
      </c>
      <c r="DK93">
        <f>'% Surv'!D34</f>
        <v>79.096902499999999</v>
      </c>
      <c r="DL93" s="1">
        <f t="shared" si="529"/>
        <v>8485496.7169434</v>
      </c>
      <c r="DM93">
        <f>'% Surv'!D35</f>
        <v>76.911349999999999</v>
      </c>
      <c r="DN93" s="1">
        <f t="shared" si="530"/>
        <v>8251031.169276</v>
      </c>
      <c r="DO93" s="5">
        <f t="shared" si="454"/>
        <v>74.550362500000006</v>
      </c>
      <c r="DP93" s="1">
        <f t="shared" si="531"/>
        <v>7997744.996913</v>
      </c>
      <c r="DQ93">
        <f t="shared" si="496"/>
        <v>34</v>
      </c>
    </row>
    <row r="94" spans="1:121" x14ac:dyDescent="0.2">
      <c r="A94" s="6" t="s">
        <v>10</v>
      </c>
      <c r="B94">
        <f t="shared" si="497"/>
        <v>1990</v>
      </c>
      <c r="C94">
        <v>13031051</v>
      </c>
      <c r="AH94" s="1"/>
      <c r="AJ94" s="1"/>
      <c r="AM94" t="s">
        <v>0</v>
      </c>
      <c r="BC94">
        <f t="shared" si="466"/>
        <v>99.980310000000003</v>
      </c>
      <c r="BD94" s="1">
        <f t="shared" si="499"/>
        <v>13028485.186058098</v>
      </c>
      <c r="BE94">
        <f t="shared" si="467"/>
        <v>99.934502499999994</v>
      </c>
      <c r="BF94" s="1">
        <f t="shared" si="500"/>
        <v>13022515.987371273</v>
      </c>
      <c r="BG94">
        <f t="shared" si="468"/>
        <v>99.878450000000001</v>
      </c>
      <c r="BH94" s="1">
        <f t="shared" si="501"/>
        <v>13015211.757509502</v>
      </c>
      <c r="BI94">
        <f t="shared" si="469"/>
        <v>99.810434999999998</v>
      </c>
      <c r="BJ94" s="1">
        <f t="shared" si="502"/>
        <v>13006348.688171849</v>
      </c>
      <c r="BK94">
        <f t="shared" si="470"/>
        <v>99.728465</v>
      </c>
      <c r="BL94" s="1">
        <f t="shared" si="503"/>
        <v>12995667.135667151</v>
      </c>
      <c r="BM94">
        <f t="shared" si="471"/>
        <v>99.630402500000002</v>
      </c>
      <c r="BN94" s="1">
        <f t="shared" si="504"/>
        <v>12982888.561280275</v>
      </c>
      <c r="BO94">
        <f t="shared" si="472"/>
        <v>99.513832500000007</v>
      </c>
      <c r="BP94" s="1">
        <f t="shared" si="505"/>
        <v>12967698.265129576</v>
      </c>
      <c r="BQ94">
        <f t="shared" si="473"/>
        <v>99.376165</v>
      </c>
      <c r="BR94" s="1">
        <f t="shared" si="506"/>
        <v>12949758.742994152</v>
      </c>
      <c r="BS94">
        <f t="shared" si="474"/>
        <v>99.214542499999993</v>
      </c>
      <c r="BT94" s="1">
        <f t="shared" si="507"/>
        <v>12928697.632591674</v>
      </c>
      <c r="BU94">
        <f t="shared" si="475"/>
        <v>99.025935000000004</v>
      </c>
      <c r="BV94" s="1">
        <f t="shared" si="508"/>
        <v>12904120.093076851</v>
      </c>
      <c r="BW94">
        <f t="shared" si="476"/>
        <v>98.807022500000002</v>
      </c>
      <c r="BX94" s="1">
        <f t="shared" si="509"/>
        <v>12875593.493556475</v>
      </c>
      <c r="BY94">
        <f t="shared" si="477"/>
        <v>98.554334999999995</v>
      </c>
      <c r="BZ94" s="1">
        <f t="shared" si="510"/>
        <v>12842665.656560849</v>
      </c>
      <c r="CA94">
        <f t="shared" si="478"/>
        <v>98.264132500000002</v>
      </c>
      <c r="CB94" s="1">
        <f t="shared" si="511"/>
        <v>12804849.220782576</v>
      </c>
      <c r="CC94">
        <f t="shared" si="479"/>
        <v>97.932512500000001</v>
      </c>
      <c r="CD94" s="1">
        <f t="shared" si="512"/>
        <v>12761635.649456374</v>
      </c>
      <c r="CE94">
        <f t="shared" si="480"/>
        <v>97.555327500000004</v>
      </c>
      <c r="CF94" s="1">
        <f t="shared" si="513"/>
        <v>12712484.479742026</v>
      </c>
      <c r="CG94">
        <f t="shared" si="481"/>
        <v>97.128309999999999</v>
      </c>
      <c r="CH94" s="1">
        <f t="shared" si="514"/>
        <v>12656839.611538101</v>
      </c>
      <c r="CI94">
        <f t="shared" si="482"/>
        <v>96.646932500000005</v>
      </c>
      <c r="CJ94" s="1">
        <f t="shared" si="515"/>
        <v>12594111.064010575</v>
      </c>
      <c r="CK94">
        <f t="shared" si="483"/>
        <v>96.106542500000003</v>
      </c>
      <c r="CL94" s="1">
        <f t="shared" si="516"/>
        <v>12523692.567511676</v>
      </c>
      <c r="CM94">
        <f t="shared" si="484"/>
        <v>95.502252499999997</v>
      </c>
      <c r="CN94" s="1">
        <f t="shared" si="517"/>
        <v>12444947.229423776</v>
      </c>
      <c r="CO94">
        <f t="shared" si="485"/>
        <v>94.829032499999997</v>
      </c>
      <c r="CP94" s="1">
        <f t="shared" si="518"/>
        <v>12357219.587881574</v>
      </c>
      <c r="CQ94">
        <f t="shared" si="486"/>
        <v>94.081554999999994</v>
      </c>
      <c r="CR94" s="1">
        <f t="shared" si="519"/>
        <v>12259815.413643051</v>
      </c>
      <c r="CS94">
        <f t="shared" si="487"/>
        <v>93.254317499999999</v>
      </c>
      <c r="CT94" s="1">
        <f t="shared" si="520"/>
        <v>12152017.673126925</v>
      </c>
      <c r="CU94">
        <f t="shared" si="488"/>
        <v>92.341444999999993</v>
      </c>
      <c r="CV94" s="1">
        <f t="shared" si="521"/>
        <v>12033060.79208695</v>
      </c>
      <c r="CW94">
        <f t="shared" si="489"/>
        <v>91.336780000000005</v>
      </c>
      <c r="CX94" s="1">
        <f t="shared" si="522"/>
        <v>11902142.383557802</v>
      </c>
      <c r="CY94">
        <f t="shared" si="490"/>
        <v>90.233665000000002</v>
      </c>
      <c r="CZ94" s="1">
        <f t="shared" si="523"/>
        <v>11758394.905319149</v>
      </c>
      <c r="DA94">
        <f t="shared" si="491"/>
        <v>89.025080000000003</v>
      </c>
      <c r="DB94" s="1">
        <f t="shared" si="524"/>
        <v>11600903.577590799</v>
      </c>
      <c r="DC94">
        <f t="shared" si="492"/>
        <v>87.703370000000007</v>
      </c>
      <c r="DD94" s="1">
        <f t="shared" si="525"/>
        <v>11428670.8734187</v>
      </c>
      <c r="DE94">
        <f t="shared" si="493"/>
        <v>86.260450000000006</v>
      </c>
      <c r="DF94" s="1">
        <f t="shared" si="526"/>
        <v>11240643.232329499</v>
      </c>
      <c r="DG94">
        <f t="shared" si="494"/>
        <v>84.687569999999994</v>
      </c>
      <c r="DH94" s="1">
        <f t="shared" si="527"/>
        <v>11035680.437360698</v>
      </c>
      <c r="DI94">
        <f t="shared" si="495"/>
        <v>82.975687500000006</v>
      </c>
      <c r="DJ94" s="1">
        <f t="shared" si="528"/>
        <v>10812604.155725626</v>
      </c>
      <c r="DK94">
        <f>'% Surv'!D33</f>
        <v>81.115269999999995</v>
      </c>
      <c r="DL94" s="1">
        <f t="shared" si="529"/>
        <v>10570172.2024877</v>
      </c>
      <c r="DM94">
        <f>'% Surv'!D34</f>
        <v>79.096902499999999</v>
      </c>
      <c r="DN94" s="1">
        <f t="shared" si="530"/>
        <v>10307157.704195276</v>
      </c>
      <c r="DO94" s="5">
        <f t="shared" si="454"/>
        <v>76.911349999999999</v>
      </c>
      <c r="DP94" s="1">
        <f t="shared" si="531"/>
        <v>10022357.2432885</v>
      </c>
      <c r="DQ94">
        <f t="shared" si="496"/>
        <v>33</v>
      </c>
    </row>
    <row r="95" spans="1:121" x14ac:dyDescent="0.2">
      <c r="A95" s="6" t="s">
        <v>10</v>
      </c>
      <c r="B95">
        <f t="shared" si="497"/>
        <v>1991</v>
      </c>
      <c r="C95">
        <v>10941763</v>
      </c>
      <c r="AH95" s="1"/>
      <c r="AJ95" s="1"/>
      <c r="AM95" t="s">
        <v>0</v>
      </c>
      <c r="BE95">
        <f t="shared" si="467"/>
        <v>99.980310000000003</v>
      </c>
      <c r="BF95" s="1">
        <f t="shared" si="500"/>
        <v>10939608.566865301</v>
      </c>
      <c r="BG95">
        <f t="shared" si="468"/>
        <v>99.934502499999994</v>
      </c>
      <c r="BH95" s="1">
        <f t="shared" si="501"/>
        <v>10934596.418779075</v>
      </c>
      <c r="BI95">
        <f t="shared" si="469"/>
        <v>99.878450000000001</v>
      </c>
      <c r="BJ95" s="1">
        <f t="shared" si="502"/>
        <v>10928463.2870735</v>
      </c>
      <c r="BK95">
        <f t="shared" si="470"/>
        <v>99.810434999999998</v>
      </c>
      <c r="BL95" s="1">
        <f t="shared" si="503"/>
        <v>10921021.24696905</v>
      </c>
      <c r="BM95">
        <f t="shared" si="471"/>
        <v>99.728465</v>
      </c>
      <c r="BN95" s="1">
        <f t="shared" si="504"/>
        <v>10912052.28383795</v>
      </c>
      <c r="BO95">
        <f t="shared" si="472"/>
        <v>99.630402500000002</v>
      </c>
      <c r="BP95" s="1">
        <f t="shared" si="505"/>
        <v>10901322.517496075</v>
      </c>
      <c r="BQ95">
        <f t="shared" si="473"/>
        <v>99.513832500000007</v>
      </c>
      <c r="BR95" s="1">
        <f t="shared" si="506"/>
        <v>10888567.704366975</v>
      </c>
      <c r="BS95">
        <f t="shared" si="474"/>
        <v>99.376165</v>
      </c>
      <c r="BT95" s="1">
        <f t="shared" si="507"/>
        <v>10873504.452788949</v>
      </c>
      <c r="BU95">
        <f t="shared" si="475"/>
        <v>99.214542499999993</v>
      </c>
      <c r="BV95" s="1">
        <f t="shared" si="508"/>
        <v>10855820.101884274</v>
      </c>
      <c r="BW95">
        <f t="shared" si="476"/>
        <v>99.025935000000004</v>
      </c>
      <c r="BX95" s="1">
        <f t="shared" si="509"/>
        <v>10835183.116234049</v>
      </c>
      <c r="BY95">
        <f t="shared" si="477"/>
        <v>98.807022500000002</v>
      </c>
      <c r="BZ95" s="1">
        <f t="shared" si="510"/>
        <v>10811230.229306675</v>
      </c>
      <c r="CA95">
        <f t="shared" si="478"/>
        <v>98.554334999999995</v>
      </c>
      <c r="CB95" s="1">
        <f t="shared" si="511"/>
        <v>10783581.761926049</v>
      </c>
      <c r="CC95">
        <f t="shared" si="479"/>
        <v>98.264132500000002</v>
      </c>
      <c r="CD95" s="1">
        <f t="shared" si="512"/>
        <v>10751828.492155977</v>
      </c>
      <c r="CE95">
        <f t="shared" si="480"/>
        <v>97.932512500000001</v>
      </c>
      <c r="CF95" s="1">
        <f t="shared" si="513"/>
        <v>10715543.417695375</v>
      </c>
      <c r="CG95">
        <f t="shared" si="481"/>
        <v>97.555327500000004</v>
      </c>
      <c r="CH95" s="1">
        <f t="shared" si="514"/>
        <v>10674272.728923826</v>
      </c>
      <c r="CI95">
        <f t="shared" si="482"/>
        <v>97.128309999999999</v>
      </c>
      <c r="CJ95" s="1">
        <f t="shared" si="515"/>
        <v>10627549.4861053</v>
      </c>
      <c r="CK95">
        <f t="shared" si="483"/>
        <v>96.646932500000005</v>
      </c>
      <c r="CL95" s="1">
        <f t="shared" si="516"/>
        <v>10574878.300919974</v>
      </c>
      <c r="CM95">
        <f t="shared" si="484"/>
        <v>96.106542500000003</v>
      </c>
      <c r="CN95" s="1">
        <f t="shared" si="517"/>
        <v>10515750.107844274</v>
      </c>
      <c r="CO95">
        <f t="shared" si="485"/>
        <v>95.502252499999997</v>
      </c>
      <c r="CP95" s="1">
        <f t="shared" si="518"/>
        <v>10449630.128211575</v>
      </c>
      <c r="CQ95">
        <f t="shared" si="486"/>
        <v>94.829032499999997</v>
      </c>
      <c r="CR95" s="1">
        <f t="shared" si="519"/>
        <v>10375967.991342975</v>
      </c>
      <c r="CS95">
        <f t="shared" si="487"/>
        <v>94.081554999999994</v>
      </c>
      <c r="CT95" s="1">
        <f t="shared" si="520"/>
        <v>10294180.77481465</v>
      </c>
      <c r="CU95">
        <f t="shared" si="488"/>
        <v>93.254317499999999</v>
      </c>
      <c r="CV95" s="1">
        <f t="shared" si="521"/>
        <v>10203666.408117525</v>
      </c>
      <c r="CW95">
        <f t="shared" si="489"/>
        <v>92.341444999999993</v>
      </c>
      <c r="CX95" s="1">
        <f t="shared" si="522"/>
        <v>10103782.062675349</v>
      </c>
      <c r="CY95">
        <f t="shared" si="490"/>
        <v>91.336780000000005</v>
      </c>
      <c r="CZ95" s="1">
        <f t="shared" si="523"/>
        <v>9993853.9994313996</v>
      </c>
      <c r="DA95">
        <f t="shared" si="491"/>
        <v>90.233665000000002</v>
      </c>
      <c r="DB95" s="1">
        <f t="shared" si="524"/>
        <v>9873153.7705139499</v>
      </c>
      <c r="DC95">
        <f t="shared" si="492"/>
        <v>89.025080000000003</v>
      </c>
      <c r="DD95" s="1">
        <f t="shared" si="525"/>
        <v>9740913.2641604003</v>
      </c>
      <c r="DE95">
        <f t="shared" si="493"/>
        <v>87.703370000000007</v>
      </c>
      <c r="DF95" s="1">
        <f t="shared" si="526"/>
        <v>9596294.8884130996</v>
      </c>
      <c r="DG95">
        <f t="shared" si="494"/>
        <v>86.260450000000006</v>
      </c>
      <c r="DH95" s="1">
        <f t="shared" si="527"/>
        <v>9438414.0017335005</v>
      </c>
      <c r="DI95">
        <f t="shared" si="495"/>
        <v>84.687569999999994</v>
      </c>
      <c r="DJ95" s="1">
        <f t="shared" si="528"/>
        <v>9266313.1998590995</v>
      </c>
      <c r="DK95">
        <f>'% Surv'!D32</f>
        <v>82.975687500000006</v>
      </c>
      <c r="DL95" s="1">
        <f t="shared" si="529"/>
        <v>9079003.0738706253</v>
      </c>
      <c r="DM95">
        <f>'% Surv'!D33</f>
        <v>81.115269999999995</v>
      </c>
      <c r="DN95" s="1">
        <f t="shared" si="530"/>
        <v>8875440.6002100985</v>
      </c>
      <c r="DO95" s="5">
        <f t="shared" si="454"/>
        <v>79.096902499999999</v>
      </c>
      <c r="DP95" s="1">
        <f t="shared" si="531"/>
        <v>8654595.611891076</v>
      </c>
      <c r="DQ95">
        <f t="shared" si="496"/>
        <v>32</v>
      </c>
    </row>
    <row r="96" spans="1:121" x14ac:dyDescent="0.2">
      <c r="A96" s="6" t="s">
        <v>10</v>
      </c>
      <c r="B96">
        <f t="shared" si="497"/>
        <v>1992</v>
      </c>
      <c r="C96">
        <v>6166782</v>
      </c>
      <c r="AH96" s="1"/>
      <c r="AJ96" s="1"/>
      <c r="AM96" t="s">
        <v>0</v>
      </c>
      <c r="BG96">
        <f t="shared" si="468"/>
        <v>99.980310000000003</v>
      </c>
      <c r="BH96" s="1">
        <f t="shared" si="501"/>
        <v>6165567.7606242001</v>
      </c>
      <c r="BI96">
        <f t="shared" si="469"/>
        <v>99.934502499999994</v>
      </c>
      <c r="BJ96" s="1">
        <f t="shared" si="502"/>
        <v>6162742.9119595494</v>
      </c>
      <c r="BK96">
        <f t="shared" si="470"/>
        <v>99.878450000000001</v>
      </c>
      <c r="BL96" s="1">
        <f t="shared" si="503"/>
        <v>6159286.2764790002</v>
      </c>
      <c r="BM96">
        <f t="shared" si="471"/>
        <v>99.810434999999998</v>
      </c>
      <c r="BN96" s="1">
        <f t="shared" si="504"/>
        <v>6155091.9397017006</v>
      </c>
      <c r="BO96">
        <f t="shared" si="472"/>
        <v>99.728465</v>
      </c>
      <c r="BP96" s="1">
        <f t="shared" si="505"/>
        <v>6150037.0284962999</v>
      </c>
      <c r="BQ96">
        <f t="shared" si="473"/>
        <v>99.630402500000002</v>
      </c>
      <c r="BR96" s="1">
        <f t="shared" si="506"/>
        <v>6143989.72789755</v>
      </c>
      <c r="BS96">
        <f t="shared" si="474"/>
        <v>99.513832500000007</v>
      </c>
      <c r="BT96" s="1">
        <f t="shared" si="507"/>
        <v>6136801.1101201503</v>
      </c>
      <c r="BU96">
        <f t="shared" si="475"/>
        <v>99.376165</v>
      </c>
      <c r="BV96" s="1">
        <f t="shared" si="508"/>
        <v>6128311.4555103006</v>
      </c>
      <c r="BW96">
        <f t="shared" si="476"/>
        <v>99.214542499999993</v>
      </c>
      <c r="BX96" s="1">
        <f t="shared" si="509"/>
        <v>6118344.5482723499</v>
      </c>
      <c r="BY96">
        <f t="shared" si="477"/>
        <v>99.025935000000004</v>
      </c>
      <c r="BZ96" s="1">
        <f t="shared" si="510"/>
        <v>6106713.5349117005</v>
      </c>
      <c r="CA96">
        <f t="shared" si="478"/>
        <v>98.807022500000002</v>
      </c>
      <c r="CB96" s="1">
        <f t="shared" si="511"/>
        <v>6093213.6782659506</v>
      </c>
      <c r="CC96">
        <f t="shared" si="479"/>
        <v>98.554334999999995</v>
      </c>
      <c r="CD96" s="1">
        <f t="shared" si="512"/>
        <v>6077630.9909996996</v>
      </c>
      <c r="CE96">
        <f t="shared" si="480"/>
        <v>98.264132500000002</v>
      </c>
      <c r="CF96" s="1">
        <f t="shared" si="513"/>
        <v>6059734.8354661502</v>
      </c>
      <c r="CG96">
        <f t="shared" si="481"/>
        <v>97.932512500000001</v>
      </c>
      <c r="CH96" s="1">
        <f t="shared" si="514"/>
        <v>6039284.5529977502</v>
      </c>
      <c r="CI96">
        <f t="shared" si="482"/>
        <v>97.555327500000004</v>
      </c>
      <c r="CJ96" s="1">
        <f t="shared" si="515"/>
        <v>6016024.3763110507</v>
      </c>
      <c r="CK96">
        <f t="shared" si="483"/>
        <v>97.128309999999999</v>
      </c>
      <c r="CL96" s="1">
        <f t="shared" si="516"/>
        <v>5989691.1379841994</v>
      </c>
      <c r="CM96">
        <f t="shared" si="484"/>
        <v>96.646932500000005</v>
      </c>
      <c r="CN96" s="1">
        <f t="shared" si="517"/>
        <v>5960005.6369621502</v>
      </c>
      <c r="CO96">
        <f t="shared" si="485"/>
        <v>96.106542500000003</v>
      </c>
      <c r="CP96" s="1">
        <f t="shared" si="518"/>
        <v>5926680.9637123505</v>
      </c>
      <c r="CQ96">
        <f t="shared" si="486"/>
        <v>95.502252499999997</v>
      </c>
      <c r="CR96" s="1">
        <f t="shared" si="519"/>
        <v>5889415.7167645507</v>
      </c>
      <c r="CS96">
        <f t="shared" si="487"/>
        <v>94.829032499999997</v>
      </c>
      <c r="CT96" s="1">
        <f t="shared" si="520"/>
        <v>5847899.7069841493</v>
      </c>
      <c r="CU96">
        <f t="shared" si="488"/>
        <v>94.081554999999994</v>
      </c>
      <c r="CV96" s="1">
        <f t="shared" si="521"/>
        <v>5801804.3990600994</v>
      </c>
      <c r="CW96">
        <f t="shared" si="489"/>
        <v>93.254317499999999</v>
      </c>
      <c r="CX96" s="1">
        <f t="shared" si="522"/>
        <v>5750790.4658128498</v>
      </c>
      <c r="CY96">
        <f t="shared" si="490"/>
        <v>92.341444999999993</v>
      </c>
      <c r="CZ96" s="1">
        <f t="shared" si="523"/>
        <v>5694495.6087998999</v>
      </c>
      <c r="DA96">
        <f t="shared" si="491"/>
        <v>91.336780000000005</v>
      </c>
      <c r="DB96" s="1">
        <f t="shared" si="524"/>
        <v>5632540.1084196009</v>
      </c>
      <c r="DC96">
        <f t="shared" si="492"/>
        <v>90.233665000000002</v>
      </c>
      <c r="DD96" s="1">
        <f t="shared" si="525"/>
        <v>5564513.4111602996</v>
      </c>
      <c r="DE96">
        <f t="shared" si="493"/>
        <v>89.025080000000003</v>
      </c>
      <c r="DF96" s="1">
        <f t="shared" si="526"/>
        <v>5489982.6089255996</v>
      </c>
      <c r="DG96">
        <f t="shared" si="494"/>
        <v>87.703370000000007</v>
      </c>
      <c r="DH96" s="1">
        <f t="shared" si="527"/>
        <v>5408475.6345533999</v>
      </c>
      <c r="DI96">
        <f t="shared" si="495"/>
        <v>86.260450000000006</v>
      </c>
      <c r="DJ96" s="1">
        <f t="shared" si="528"/>
        <v>5319493.9037190005</v>
      </c>
      <c r="DK96">
        <f>'% Surv'!D31</f>
        <v>84.687569999999994</v>
      </c>
      <c r="DL96" s="1">
        <f t="shared" si="529"/>
        <v>5222497.8229973996</v>
      </c>
      <c r="DM96">
        <f>'% Surv'!D32</f>
        <v>82.975687500000006</v>
      </c>
      <c r="DN96" s="1">
        <f t="shared" si="530"/>
        <v>5116929.761126251</v>
      </c>
      <c r="DO96" s="5">
        <f t="shared" si="454"/>
        <v>81.115269999999995</v>
      </c>
      <c r="DP96" s="1">
        <f t="shared" si="531"/>
        <v>5002201.8696114002</v>
      </c>
      <c r="DQ96">
        <f t="shared" si="496"/>
        <v>31</v>
      </c>
    </row>
    <row r="97" spans="1:121" x14ac:dyDescent="0.2">
      <c r="A97" s="6" t="s">
        <v>10</v>
      </c>
      <c r="B97">
        <f t="shared" si="497"/>
        <v>1993</v>
      </c>
      <c r="C97">
        <v>7660232.9100000001</v>
      </c>
      <c r="AH97" s="1"/>
      <c r="AJ97" s="1"/>
      <c r="AM97" t="s">
        <v>0</v>
      </c>
      <c r="BI97">
        <f t="shared" si="469"/>
        <v>99.980310000000003</v>
      </c>
      <c r="BJ97" s="1">
        <f t="shared" si="502"/>
        <v>7658724.610140021</v>
      </c>
      <c r="BK97">
        <f t="shared" si="470"/>
        <v>99.934502499999994</v>
      </c>
      <c r="BL97" s="1">
        <f t="shared" si="503"/>
        <v>7655215.6489497721</v>
      </c>
      <c r="BM97">
        <f t="shared" si="471"/>
        <v>99.878450000000001</v>
      </c>
      <c r="BN97" s="1">
        <f t="shared" si="504"/>
        <v>7650921.8968978953</v>
      </c>
      <c r="BO97">
        <f t="shared" si="472"/>
        <v>99.810434999999998</v>
      </c>
      <c r="BP97" s="1">
        <f t="shared" si="505"/>
        <v>7645711.7894841591</v>
      </c>
      <c r="BQ97">
        <f t="shared" si="473"/>
        <v>99.728465</v>
      </c>
      <c r="BR97" s="1">
        <f t="shared" si="506"/>
        <v>7639432.6965678325</v>
      </c>
      <c r="BS97">
        <f t="shared" si="474"/>
        <v>99.630402500000002</v>
      </c>
      <c r="BT97" s="1">
        <f t="shared" si="507"/>
        <v>7631920.8806704627</v>
      </c>
      <c r="BU97">
        <f t="shared" si="475"/>
        <v>99.513832500000007</v>
      </c>
      <c r="BV97" s="1">
        <f t="shared" si="508"/>
        <v>7622991.3471672758</v>
      </c>
      <c r="BW97">
        <f t="shared" si="476"/>
        <v>99.376165</v>
      </c>
      <c r="BX97" s="1">
        <f t="shared" si="509"/>
        <v>7612445.6960259024</v>
      </c>
      <c r="BY97">
        <f t="shared" si="477"/>
        <v>99.214542499999993</v>
      </c>
      <c r="BZ97" s="1">
        <f t="shared" si="510"/>
        <v>7600065.0360909365</v>
      </c>
      <c r="CA97">
        <f t="shared" si="478"/>
        <v>99.025935000000004</v>
      </c>
      <c r="CB97" s="1">
        <f t="shared" si="511"/>
        <v>7585617.2623052085</v>
      </c>
      <c r="CC97">
        <f t="shared" si="479"/>
        <v>98.807022500000002</v>
      </c>
      <c r="CD97" s="1">
        <f t="shared" si="512"/>
        <v>7568848.0549361054</v>
      </c>
      <c r="CE97">
        <f t="shared" si="480"/>
        <v>98.554334999999995</v>
      </c>
      <c r="CF97" s="1">
        <f t="shared" si="513"/>
        <v>7549491.6039016489</v>
      </c>
      <c r="CG97">
        <f t="shared" si="481"/>
        <v>98.264132500000002</v>
      </c>
      <c r="CH97" s="1">
        <f t="shared" si="514"/>
        <v>7527261.4164910065</v>
      </c>
      <c r="CI97">
        <f t="shared" si="482"/>
        <v>97.932512500000001</v>
      </c>
      <c r="CJ97" s="1">
        <f t="shared" si="515"/>
        <v>7501858.5521148648</v>
      </c>
      <c r="CK97">
        <f t="shared" si="483"/>
        <v>97.555327500000004</v>
      </c>
      <c r="CL97" s="1">
        <f t="shared" si="516"/>
        <v>7472965.3026132807</v>
      </c>
      <c r="CM97">
        <f t="shared" si="484"/>
        <v>97.128309999999999</v>
      </c>
      <c r="CN97" s="1">
        <f t="shared" si="517"/>
        <v>7440254.7675468205</v>
      </c>
      <c r="CO97">
        <f t="shared" si="485"/>
        <v>96.646932500000005</v>
      </c>
      <c r="CP97" s="1">
        <f t="shared" si="518"/>
        <v>7403380.1298704864</v>
      </c>
      <c r="CQ97">
        <f t="shared" si="486"/>
        <v>96.106542500000003</v>
      </c>
      <c r="CR97" s="1">
        <f t="shared" si="519"/>
        <v>7361984.9972481374</v>
      </c>
      <c r="CS97">
        <f t="shared" si="487"/>
        <v>95.502252499999997</v>
      </c>
      <c r="CT97" s="1">
        <f t="shared" si="520"/>
        <v>7315694.9757962981</v>
      </c>
      <c r="CU97">
        <f t="shared" si="488"/>
        <v>94.829032499999997</v>
      </c>
      <c r="CV97" s="1">
        <f t="shared" si="521"/>
        <v>7264124.7557995953</v>
      </c>
      <c r="CW97">
        <f t="shared" si="489"/>
        <v>94.081554999999994</v>
      </c>
      <c r="CX97" s="1">
        <f t="shared" si="522"/>
        <v>7206866.2383497497</v>
      </c>
      <c r="CY97">
        <f t="shared" si="490"/>
        <v>93.254317499999999</v>
      </c>
      <c r="CZ97" s="1">
        <f t="shared" si="523"/>
        <v>7143497.9191308888</v>
      </c>
      <c r="DA97">
        <f t="shared" si="491"/>
        <v>92.341444999999993</v>
      </c>
      <c r="DB97" s="1">
        <f t="shared" si="524"/>
        <v>7073569.7594595496</v>
      </c>
      <c r="DC97">
        <f t="shared" si="492"/>
        <v>91.336780000000005</v>
      </c>
      <c r="DD97" s="1">
        <f t="shared" si="525"/>
        <v>6996610.0804942986</v>
      </c>
      <c r="DE97">
        <f t="shared" si="493"/>
        <v>90.233665000000002</v>
      </c>
      <c r="DF97" s="1">
        <f t="shared" si="526"/>
        <v>6912108.9022291517</v>
      </c>
      <c r="DG97">
        <f t="shared" si="494"/>
        <v>89.025080000000003</v>
      </c>
      <c r="DH97" s="1">
        <f t="shared" si="527"/>
        <v>6819528.4763138285</v>
      </c>
      <c r="DI97">
        <f t="shared" si="495"/>
        <v>87.703370000000007</v>
      </c>
      <c r="DJ97" s="1">
        <f t="shared" si="528"/>
        <v>6718282.4119190685</v>
      </c>
      <c r="DK97">
        <f>'% Surv'!D30</f>
        <v>86.260450000000006</v>
      </c>
      <c r="DL97" s="1">
        <f t="shared" si="529"/>
        <v>6607751.3792140959</v>
      </c>
      <c r="DM97">
        <f>'% Surv'!D31</f>
        <v>84.687569999999994</v>
      </c>
      <c r="DN97" s="1">
        <f t="shared" si="530"/>
        <v>6487265.1078192862</v>
      </c>
      <c r="DO97" s="5">
        <f t="shared" si="454"/>
        <v>82.975687500000006</v>
      </c>
      <c r="DP97" s="1">
        <f t="shared" si="531"/>
        <v>6356130.9211737569</v>
      </c>
      <c r="DQ97">
        <f t="shared" si="496"/>
        <v>30</v>
      </c>
    </row>
    <row r="98" spans="1:121" x14ac:dyDescent="0.2">
      <c r="A98" s="6" t="s">
        <v>10</v>
      </c>
      <c r="B98">
        <f t="shared" si="497"/>
        <v>1994</v>
      </c>
      <c r="C98">
        <v>9507893.2799999993</v>
      </c>
      <c r="AH98" s="1"/>
      <c r="AJ98" s="1"/>
      <c r="AM98" t="s">
        <v>0</v>
      </c>
      <c r="BK98">
        <f t="shared" si="470"/>
        <v>99.980310000000003</v>
      </c>
      <c r="BL98" s="1">
        <f t="shared" si="503"/>
        <v>9506021.1758131664</v>
      </c>
      <c r="BM98">
        <f t="shared" si="471"/>
        <v>99.934502499999994</v>
      </c>
      <c r="BN98" s="1">
        <f t="shared" si="504"/>
        <v>9501665.8475989308</v>
      </c>
      <c r="BO98">
        <f t="shared" si="472"/>
        <v>99.878450000000001</v>
      </c>
      <c r="BP98" s="1">
        <f t="shared" si="505"/>
        <v>9496336.4357181601</v>
      </c>
      <c r="BQ98">
        <f t="shared" si="473"/>
        <v>99.810434999999998</v>
      </c>
      <c r="BR98" s="1">
        <f t="shared" si="506"/>
        <v>9489869.642103767</v>
      </c>
      <c r="BS98">
        <f t="shared" si="474"/>
        <v>99.728465</v>
      </c>
      <c r="BT98" s="1">
        <f t="shared" si="507"/>
        <v>9482076.021982152</v>
      </c>
      <c r="BU98">
        <f t="shared" si="475"/>
        <v>99.630402500000002</v>
      </c>
      <c r="BV98" s="1">
        <f t="shared" si="508"/>
        <v>9472752.3441344518</v>
      </c>
      <c r="BW98">
        <f t="shared" si="476"/>
        <v>99.513832500000007</v>
      </c>
      <c r="BX98" s="1">
        <f t="shared" si="509"/>
        <v>9461668.992937956</v>
      </c>
      <c r="BY98">
        <f t="shared" si="477"/>
        <v>99.376165</v>
      </c>
      <c r="BZ98" s="1">
        <f t="shared" si="510"/>
        <v>9448579.7139567118</v>
      </c>
      <c r="CA98">
        <f t="shared" si="478"/>
        <v>99.214542499999993</v>
      </c>
      <c r="CB98" s="1">
        <f t="shared" si="511"/>
        <v>9433212.8191402424</v>
      </c>
      <c r="CC98">
        <f t="shared" si="479"/>
        <v>99.025935000000004</v>
      </c>
      <c r="CD98" s="1">
        <f t="shared" si="512"/>
        <v>9415280.2193221673</v>
      </c>
      <c r="CE98">
        <f t="shared" si="480"/>
        <v>98.807022500000002</v>
      </c>
      <c r="CF98" s="1">
        <f t="shared" si="513"/>
        <v>9394466.2524455879</v>
      </c>
      <c r="CG98">
        <f t="shared" si="481"/>
        <v>98.554334999999995</v>
      </c>
      <c r="CH98" s="1">
        <f t="shared" si="514"/>
        <v>9370440.9946136866</v>
      </c>
      <c r="CI98">
        <f t="shared" si="482"/>
        <v>98.264132500000002</v>
      </c>
      <c r="CJ98" s="1">
        <f t="shared" si="515"/>
        <v>9342848.8506177943</v>
      </c>
      <c r="CK98">
        <f t="shared" si="483"/>
        <v>97.932512500000001</v>
      </c>
      <c r="CL98" s="1">
        <f t="shared" si="516"/>
        <v>9311318.7749226596</v>
      </c>
      <c r="CM98">
        <f t="shared" si="484"/>
        <v>97.555327500000004</v>
      </c>
      <c r="CN98" s="1">
        <f t="shared" si="517"/>
        <v>9275456.4276544917</v>
      </c>
      <c r="CO98">
        <f t="shared" si="485"/>
        <v>97.128309999999999</v>
      </c>
      <c r="CP98" s="1">
        <f t="shared" si="518"/>
        <v>9234856.0594675671</v>
      </c>
      <c r="CQ98">
        <f t="shared" si="486"/>
        <v>96.646932500000005</v>
      </c>
      <c r="CR98" s="1">
        <f t="shared" si="519"/>
        <v>9189087.2004936356</v>
      </c>
      <c r="CS98">
        <f t="shared" si="487"/>
        <v>96.106542500000003</v>
      </c>
      <c r="CT98" s="1">
        <f t="shared" si="520"/>
        <v>9137707.4959978443</v>
      </c>
      <c r="CU98">
        <f t="shared" si="488"/>
        <v>95.502252499999997</v>
      </c>
      <c r="CV98" s="1">
        <f t="shared" si="521"/>
        <v>9080252.2476961315</v>
      </c>
      <c r="CW98">
        <f t="shared" si="489"/>
        <v>94.829032499999997</v>
      </c>
      <c r="CX98" s="1">
        <f t="shared" si="522"/>
        <v>9016243.2085565142</v>
      </c>
      <c r="CY98">
        <f t="shared" si="490"/>
        <v>94.081554999999994</v>
      </c>
      <c r="CZ98" s="1">
        <f t="shared" si="523"/>
        <v>8945173.8455645032</v>
      </c>
      <c r="DA98">
        <f t="shared" si="491"/>
        <v>93.254317499999999</v>
      </c>
      <c r="DB98" s="1">
        <f t="shared" si="524"/>
        <v>8866520.9868923631</v>
      </c>
      <c r="DC98">
        <f t="shared" si="492"/>
        <v>92.341444999999993</v>
      </c>
      <c r="DD98" s="1">
        <f t="shared" si="525"/>
        <v>8779726.0438098945</v>
      </c>
      <c r="DE98">
        <f t="shared" si="493"/>
        <v>91.336780000000005</v>
      </c>
      <c r="DF98" s="1">
        <f t="shared" si="526"/>
        <v>8684203.5677883849</v>
      </c>
      <c r="DG98">
        <f t="shared" si="494"/>
        <v>90.233665000000002</v>
      </c>
      <c r="DH98" s="1">
        <f t="shared" si="527"/>
        <v>8579320.5708327107</v>
      </c>
      <c r="DI98">
        <f t="shared" si="495"/>
        <v>89.025080000000003</v>
      </c>
      <c r="DJ98" s="1">
        <f t="shared" si="528"/>
        <v>8464409.5988346227</v>
      </c>
      <c r="DK98">
        <f>'% Surv'!D29</f>
        <v>87.703370000000007</v>
      </c>
      <c r="DL98" s="1">
        <f t="shared" si="529"/>
        <v>8338742.8225635365</v>
      </c>
      <c r="DM98">
        <f>'% Surv'!D30</f>
        <v>86.260450000000006</v>
      </c>
      <c r="DN98" s="1">
        <f t="shared" si="530"/>
        <v>8201551.5288477596</v>
      </c>
      <c r="DO98" s="5">
        <f t="shared" si="454"/>
        <v>84.687569999999994</v>
      </c>
      <c r="DP98" s="1">
        <f t="shared" si="531"/>
        <v>8052003.7770252945</v>
      </c>
      <c r="DQ98">
        <f t="shared" si="496"/>
        <v>29</v>
      </c>
    </row>
    <row r="99" spans="1:121" x14ac:dyDescent="0.2">
      <c r="A99" s="6" t="s">
        <v>10</v>
      </c>
      <c r="B99">
        <f t="shared" si="497"/>
        <v>1995</v>
      </c>
      <c r="C99">
        <v>8151420.6399999997</v>
      </c>
      <c r="AH99" s="1"/>
      <c r="AJ99" s="1"/>
      <c r="BK99" t="s">
        <v>0</v>
      </c>
      <c r="BM99">
        <f t="shared" si="471"/>
        <v>99.980310000000003</v>
      </c>
      <c r="BN99" s="1">
        <f t="shared" si="504"/>
        <v>8149815.6252759835</v>
      </c>
      <c r="BO99">
        <f t="shared" si="472"/>
        <v>99.934502499999994</v>
      </c>
      <c r="BP99" s="1">
        <f t="shared" si="505"/>
        <v>8146081.6632663151</v>
      </c>
      <c r="BQ99">
        <f t="shared" si="473"/>
        <v>99.878450000000001</v>
      </c>
      <c r="BR99" s="1">
        <f t="shared" si="506"/>
        <v>8141512.5882120803</v>
      </c>
      <c r="BS99">
        <f t="shared" si="474"/>
        <v>99.810434999999998</v>
      </c>
      <c r="BT99" s="1">
        <f t="shared" si="507"/>
        <v>8135968.3994637839</v>
      </c>
      <c r="BU99">
        <f t="shared" si="475"/>
        <v>99.728465</v>
      </c>
      <c r="BV99" s="1">
        <f t="shared" si="508"/>
        <v>8129286.6799651757</v>
      </c>
      <c r="BW99">
        <f t="shared" si="476"/>
        <v>99.630402500000002</v>
      </c>
      <c r="BX99" s="1">
        <f t="shared" si="509"/>
        <v>8121293.1931000762</v>
      </c>
      <c r="BY99">
        <f t="shared" si="477"/>
        <v>99.513832500000007</v>
      </c>
      <c r="BZ99" s="1">
        <f t="shared" si="510"/>
        <v>8111791.0820600279</v>
      </c>
      <c r="CA99">
        <f t="shared" si="478"/>
        <v>99.376165</v>
      </c>
      <c r="CB99" s="1">
        <f t="shared" si="511"/>
        <v>8100569.225050455</v>
      </c>
      <c r="CC99">
        <f t="shared" si="479"/>
        <v>99.214542499999993</v>
      </c>
      <c r="CD99" s="1">
        <f t="shared" si="512"/>
        <v>8087394.6952265715</v>
      </c>
      <c r="CE99">
        <f t="shared" si="480"/>
        <v>99.025935000000004</v>
      </c>
      <c r="CF99" s="1">
        <f t="shared" si="513"/>
        <v>8072020.5045429841</v>
      </c>
      <c r="CG99">
        <f t="shared" si="481"/>
        <v>98.807022500000002</v>
      </c>
      <c r="CH99" s="1">
        <f t="shared" si="514"/>
        <v>8054176.025834444</v>
      </c>
      <c r="CI99">
        <f t="shared" si="482"/>
        <v>98.554334999999995</v>
      </c>
      <c r="CJ99" s="1">
        <f t="shared" si="515"/>
        <v>8033578.4048047438</v>
      </c>
      <c r="CK99">
        <f t="shared" si="483"/>
        <v>98.264132500000002</v>
      </c>
      <c r="CL99" s="1">
        <f t="shared" si="516"/>
        <v>8009922.7783219479</v>
      </c>
      <c r="CM99">
        <f t="shared" si="484"/>
        <v>97.932512500000001</v>
      </c>
      <c r="CN99" s="1">
        <f t="shared" si="517"/>
        <v>7982891.0371955801</v>
      </c>
      <c r="CO99">
        <f t="shared" si="485"/>
        <v>97.555327500000004</v>
      </c>
      <c r="CP99" s="1">
        <f t="shared" si="518"/>
        <v>7952145.1012545954</v>
      </c>
      <c r="CQ99">
        <f t="shared" si="486"/>
        <v>97.128309999999999</v>
      </c>
      <c r="CR99" s="1">
        <f t="shared" si="519"/>
        <v>7917337.1086231843</v>
      </c>
      <c r="CS99">
        <f t="shared" si="487"/>
        <v>96.646932500000005</v>
      </c>
      <c r="CT99" s="1">
        <f t="shared" si="520"/>
        <v>7878098.0037318682</v>
      </c>
      <c r="CU99">
        <f t="shared" si="488"/>
        <v>96.106542500000003</v>
      </c>
      <c r="CV99" s="1">
        <f t="shared" si="521"/>
        <v>7834048.5417353725</v>
      </c>
      <c r="CW99">
        <f t="shared" si="489"/>
        <v>95.502252499999997</v>
      </c>
      <c r="CX99" s="1">
        <f t="shared" si="522"/>
        <v>7784790.321949916</v>
      </c>
      <c r="CY99">
        <f t="shared" si="490"/>
        <v>94.829032499999997</v>
      </c>
      <c r="CZ99" s="1">
        <f t="shared" si="523"/>
        <v>7729913.3279173076</v>
      </c>
      <c r="DA99">
        <f t="shared" si="491"/>
        <v>94.081554999999994</v>
      </c>
      <c r="DB99" s="1">
        <f t="shared" si="524"/>
        <v>7668983.2927029515</v>
      </c>
      <c r="DC99">
        <f t="shared" si="492"/>
        <v>93.254317499999999</v>
      </c>
      <c r="DD99" s="1">
        <f t="shared" si="525"/>
        <v>7601551.6843861314</v>
      </c>
      <c r="DE99">
        <f t="shared" si="493"/>
        <v>92.341444999999993</v>
      </c>
      <c r="DF99" s="1">
        <f t="shared" si="526"/>
        <v>7527139.6070042467</v>
      </c>
      <c r="DG99">
        <f t="shared" si="494"/>
        <v>91.336780000000005</v>
      </c>
      <c r="DH99" s="1">
        <f t="shared" si="527"/>
        <v>7445245.1368313916</v>
      </c>
      <c r="DI99">
        <f t="shared" si="495"/>
        <v>90.233665000000002</v>
      </c>
      <c r="DJ99" s="1">
        <f t="shared" si="528"/>
        <v>7355325.5930384565</v>
      </c>
      <c r="DK99">
        <f>'% Surv'!D28</f>
        <v>89.025080000000003</v>
      </c>
      <c r="DL99" s="1">
        <f t="shared" si="529"/>
        <v>7256808.7458965126</v>
      </c>
      <c r="DM99">
        <f>'% Surv'!D29</f>
        <v>87.703370000000007</v>
      </c>
      <c r="DN99" s="1">
        <f t="shared" si="530"/>
        <v>7149070.6041555675</v>
      </c>
      <c r="DO99" s="5">
        <f t="shared" si="454"/>
        <v>86.260450000000006</v>
      </c>
      <c r="DP99" s="1">
        <f t="shared" si="531"/>
        <v>7031452.1254568808</v>
      </c>
      <c r="DQ99">
        <f t="shared" si="496"/>
        <v>28</v>
      </c>
    </row>
    <row r="100" spans="1:121" x14ac:dyDescent="0.2">
      <c r="A100" s="6" t="s">
        <v>10</v>
      </c>
      <c r="B100">
        <f t="shared" si="497"/>
        <v>1996</v>
      </c>
      <c r="C100">
        <v>13949018.16</v>
      </c>
      <c r="AH100" s="1"/>
      <c r="AJ100" s="1"/>
      <c r="BK100" t="s">
        <v>0</v>
      </c>
      <c r="BM100" t="s">
        <v>0</v>
      </c>
      <c r="BO100">
        <f t="shared" si="472"/>
        <v>99.980310000000003</v>
      </c>
      <c r="BP100" s="1">
        <f t="shared" si="505"/>
        <v>13946271.598324297</v>
      </c>
      <c r="BQ100">
        <f t="shared" si="473"/>
        <v>99.934502499999994</v>
      </c>
      <c r="BR100" s="1">
        <f t="shared" si="506"/>
        <v>13939881.901830655</v>
      </c>
      <c r="BS100">
        <f t="shared" si="474"/>
        <v>99.878450000000001</v>
      </c>
      <c r="BT100" s="1">
        <f t="shared" si="507"/>
        <v>13932063.12842652</v>
      </c>
      <c r="BU100">
        <f t="shared" si="475"/>
        <v>99.810434999999998</v>
      </c>
      <c r="BV100" s="1">
        <f t="shared" si="508"/>
        <v>13922575.703724997</v>
      </c>
      <c r="BW100">
        <f t="shared" si="476"/>
        <v>99.728465</v>
      </c>
      <c r="BX100" s="1">
        <f t="shared" si="509"/>
        <v>13911141.693539245</v>
      </c>
      <c r="BY100">
        <f t="shared" si="477"/>
        <v>99.630402500000002</v>
      </c>
      <c r="BZ100" s="1">
        <f t="shared" si="510"/>
        <v>13897462.937606094</v>
      </c>
      <c r="CA100">
        <f t="shared" si="478"/>
        <v>99.513832500000007</v>
      </c>
      <c r="CB100" s="1">
        <f t="shared" si="511"/>
        <v>13881202.567136984</v>
      </c>
      <c r="CC100">
        <f t="shared" si="479"/>
        <v>99.376165</v>
      </c>
      <c r="CD100" s="1">
        <f t="shared" si="512"/>
        <v>13861999.302561564</v>
      </c>
      <c r="CE100">
        <f t="shared" si="480"/>
        <v>99.214542499999993</v>
      </c>
      <c r="CF100" s="1">
        <f t="shared" si="513"/>
        <v>13839454.550685918</v>
      </c>
      <c r="CG100">
        <f t="shared" si="481"/>
        <v>99.025935000000004</v>
      </c>
      <c r="CH100" s="1">
        <f t="shared" si="514"/>
        <v>13813145.656259798</v>
      </c>
      <c r="CI100">
        <f t="shared" si="482"/>
        <v>98.807022500000002</v>
      </c>
      <c r="CJ100" s="1">
        <f t="shared" si="515"/>
        <v>13782609.511880286</v>
      </c>
      <c r="CK100">
        <f t="shared" si="483"/>
        <v>98.554334999999995</v>
      </c>
      <c r="CL100" s="1">
        <f t="shared" si="516"/>
        <v>13747362.086617237</v>
      </c>
      <c r="CM100">
        <f t="shared" si="484"/>
        <v>98.264132500000002</v>
      </c>
      <c r="CN100" s="1">
        <f t="shared" si="517"/>
        <v>13706881.687191462</v>
      </c>
      <c r="CO100">
        <f t="shared" si="485"/>
        <v>97.932512500000001</v>
      </c>
      <c r="CP100" s="1">
        <f t="shared" si="518"/>
        <v>13660623.953169269</v>
      </c>
      <c r="CQ100">
        <f t="shared" si="486"/>
        <v>97.555327500000004</v>
      </c>
      <c r="CR100" s="1">
        <f t="shared" si="519"/>
        <v>13608010.349022474</v>
      </c>
      <c r="CS100">
        <f t="shared" si="487"/>
        <v>97.128309999999999</v>
      </c>
      <c r="CT100" s="1">
        <f t="shared" si="520"/>
        <v>13548445.600401096</v>
      </c>
      <c r="CU100">
        <f t="shared" si="488"/>
        <v>96.646932500000005</v>
      </c>
      <c r="CV100" s="1">
        <f t="shared" si="521"/>
        <v>13481298.165507944</v>
      </c>
      <c r="CW100">
        <f t="shared" si="489"/>
        <v>96.106542500000003</v>
      </c>
      <c r="CX100" s="1">
        <f t="shared" si="522"/>
        <v>13405919.066273119</v>
      </c>
      <c r="CY100">
        <f t="shared" si="490"/>
        <v>95.502252499999997</v>
      </c>
      <c r="CZ100" s="1">
        <f t="shared" si="523"/>
        <v>13321626.544434054</v>
      </c>
      <c r="DA100">
        <f t="shared" si="491"/>
        <v>94.829032499999997</v>
      </c>
      <c r="DB100" s="1">
        <f t="shared" si="524"/>
        <v>13227718.964377301</v>
      </c>
      <c r="DC100">
        <f t="shared" si="492"/>
        <v>94.081554999999994</v>
      </c>
      <c r="DD100" s="1">
        <f t="shared" si="525"/>
        <v>13123453.192160387</v>
      </c>
      <c r="DE100">
        <f t="shared" si="493"/>
        <v>93.254317499999999</v>
      </c>
      <c r="DF100" s="1">
        <f t="shared" si="526"/>
        <v>13008061.683059059</v>
      </c>
      <c r="DG100">
        <f t="shared" si="494"/>
        <v>92.341444999999993</v>
      </c>
      <c r="DH100" s="1">
        <f t="shared" si="527"/>
        <v>12880724.93225641</v>
      </c>
      <c r="DI100">
        <f t="shared" si="495"/>
        <v>91.336780000000005</v>
      </c>
      <c r="DJ100" s="1">
        <f t="shared" si="528"/>
        <v>12740584.028959248</v>
      </c>
      <c r="DK100">
        <f>'% Surv'!D27</f>
        <v>90.233665000000002</v>
      </c>
      <c r="DL100" s="1">
        <f t="shared" si="529"/>
        <v>12586710.317283563</v>
      </c>
      <c r="DM100">
        <f>'% Surv'!D28</f>
        <v>89.025080000000003</v>
      </c>
      <c r="DN100" s="1">
        <f t="shared" si="530"/>
        <v>12418124.576154528</v>
      </c>
      <c r="DO100" s="5">
        <f t="shared" si="454"/>
        <v>87.703370000000007</v>
      </c>
      <c r="DP100" s="1">
        <f t="shared" si="531"/>
        <v>12233759.008231992</v>
      </c>
      <c r="DQ100">
        <f t="shared" si="496"/>
        <v>27</v>
      </c>
    </row>
    <row r="101" spans="1:121" x14ac:dyDescent="0.2">
      <c r="A101" s="6" t="s">
        <v>10</v>
      </c>
      <c r="B101">
        <f t="shared" si="497"/>
        <v>1997</v>
      </c>
      <c r="C101">
        <v>8856991.6799999997</v>
      </c>
      <c r="AH101" s="1"/>
      <c r="AJ101" s="1"/>
      <c r="BO101" t="s">
        <v>0</v>
      </c>
      <c r="BQ101">
        <f t="shared" si="473"/>
        <v>99.980310000000003</v>
      </c>
      <c r="BR101" s="1">
        <f t="shared" si="506"/>
        <v>8855247.7383382078</v>
      </c>
      <c r="BS101">
        <f t="shared" si="474"/>
        <v>99.934502499999994</v>
      </c>
      <c r="BT101" s="1">
        <f t="shared" si="507"/>
        <v>8851190.5718743913</v>
      </c>
      <c r="BU101">
        <f t="shared" si="475"/>
        <v>99.878450000000001</v>
      </c>
      <c r="BV101" s="1">
        <f t="shared" si="508"/>
        <v>8846226.0066129602</v>
      </c>
      <c r="BW101">
        <f t="shared" si="476"/>
        <v>99.810434999999998</v>
      </c>
      <c r="BX101" s="1">
        <f t="shared" si="509"/>
        <v>8840201.9237218071</v>
      </c>
      <c r="BY101">
        <f t="shared" si="477"/>
        <v>99.728465</v>
      </c>
      <c r="BZ101" s="1">
        <f t="shared" si="510"/>
        <v>8832941.8476417121</v>
      </c>
      <c r="CA101">
        <f t="shared" si="478"/>
        <v>99.630402500000002</v>
      </c>
      <c r="CB101" s="1">
        <f t="shared" si="511"/>
        <v>8824256.4601755124</v>
      </c>
      <c r="CC101">
        <f t="shared" si="479"/>
        <v>99.513832500000007</v>
      </c>
      <c r="CD101" s="1">
        <f t="shared" si="512"/>
        <v>8813931.8649741355</v>
      </c>
      <c r="CE101">
        <f t="shared" si="480"/>
        <v>99.376165</v>
      </c>
      <c r="CF101" s="1">
        <f t="shared" si="513"/>
        <v>8801738.6659530718</v>
      </c>
      <c r="CG101">
        <f t="shared" si="481"/>
        <v>99.214542499999993</v>
      </c>
      <c r="CH101" s="1">
        <f t="shared" si="514"/>
        <v>8787423.7745750621</v>
      </c>
      <c r="CI101">
        <f t="shared" si="482"/>
        <v>99.025935000000004</v>
      </c>
      <c r="CJ101" s="1">
        <f t="shared" si="515"/>
        <v>8770718.8239922076</v>
      </c>
      <c r="CK101">
        <f t="shared" si="483"/>
        <v>98.807022500000002</v>
      </c>
      <c r="CL101" s="1">
        <f t="shared" si="516"/>
        <v>8751329.7620807271</v>
      </c>
      <c r="CM101">
        <f t="shared" si="484"/>
        <v>98.554334999999995</v>
      </c>
      <c r="CN101" s="1">
        <f t="shared" si="517"/>
        <v>8728949.2512293272</v>
      </c>
      <c r="CO101">
        <f t="shared" si="485"/>
        <v>98.264132500000002</v>
      </c>
      <c r="CP101" s="1">
        <f t="shared" si="518"/>
        <v>8703246.0399491768</v>
      </c>
      <c r="CQ101">
        <f t="shared" si="486"/>
        <v>97.932512500000001</v>
      </c>
      <c r="CR101" s="1">
        <f t="shared" si="519"/>
        <v>8673874.4841399603</v>
      </c>
      <c r="CS101">
        <f t="shared" si="487"/>
        <v>97.555327500000004</v>
      </c>
      <c r="CT101" s="1">
        <f t="shared" si="520"/>
        <v>8640467.2400717512</v>
      </c>
      <c r="CU101">
        <f t="shared" si="488"/>
        <v>97.128309999999999</v>
      </c>
      <c r="CV101" s="1">
        <f t="shared" si="521"/>
        <v>8602646.3356246073</v>
      </c>
      <c r="CW101">
        <f t="shared" si="489"/>
        <v>96.646932500000005</v>
      </c>
      <c r="CX101" s="1">
        <f t="shared" si="522"/>
        <v>8560010.7705002166</v>
      </c>
      <c r="CY101">
        <f t="shared" si="490"/>
        <v>96.106542500000003</v>
      </c>
      <c r="CZ101" s="1">
        <f t="shared" si="523"/>
        <v>8512148.4731606636</v>
      </c>
      <c r="DA101">
        <f t="shared" si="491"/>
        <v>95.502252499999997</v>
      </c>
      <c r="DB101" s="1">
        <f t="shared" si="524"/>
        <v>8458626.5581375901</v>
      </c>
      <c r="DC101">
        <f t="shared" si="492"/>
        <v>94.829032499999997</v>
      </c>
      <c r="DD101" s="1">
        <f t="shared" si="525"/>
        <v>8398999.518749496</v>
      </c>
      <c r="DE101">
        <f t="shared" si="493"/>
        <v>94.081554999999994</v>
      </c>
      <c r="DF101" s="1">
        <f t="shared" si="526"/>
        <v>8332795.498764623</v>
      </c>
      <c r="DG101">
        <f t="shared" si="494"/>
        <v>93.254317499999999</v>
      </c>
      <c r="DH101" s="1">
        <f t="shared" si="527"/>
        <v>8259527.1422157837</v>
      </c>
      <c r="DI101">
        <f t="shared" si="495"/>
        <v>92.341444999999993</v>
      </c>
      <c r="DJ101" s="1">
        <f t="shared" si="528"/>
        <v>8178674.1008417746</v>
      </c>
      <c r="DK101">
        <f>'% Surv'!D26</f>
        <v>91.336780000000005</v>
      </c>
      <c r="DL101" s="1">
        <f t="shared" si="529"/>
        <v>8089691.0053799041</v>
      </c>
      <c r="DM101">
        <f>'% Surv'!D27</f>
        <v>90.233665000000002</v>
      </c>
      <c r="DN101" s="1">
        <f t="shared" si="530"/>
        <v>7991988.2016090713</v>
      </c>
      <c r="DO101" s="5">
        <f t="shared" si="454"/>
        <v>89.025080000000003</v>
      </c>
      <c r="DP101" s="1">
        <f t="shared" si="531"/>
        <v>7884943.928713344</v>
      </c>
      <c r="DQ101">
        <f t="shared" si="496"/>
        <v>26</v>
      </c>
    </row>
    <row r="102" spans="1:121" x14ac:dyDescent="0.2">
      <c r="A102" s="6" t="s">
        <v>10</v>
      </c>
      <c r="B102">
        <f t="shared" si="497"/>
        <v>1998</v>
      </c>
      <c r="C102">
        <v>15057010.859999999</v>
      </c>
      <c r="AH102" s="1"/>
      <c r="AJ102" s="1"/>
      <c r="BO102" t="s">
        <v>0</v>
      </c>
      <c r="BQ102" t="s">
        <v>0</v>
      </c>
      <c r="BS102">
        <f t="shared" si="474"/>
        <v>99.980310000000003</v>
      </c>
      <c r="BT102" s="1">
        <f t="shared" si="507"/>
        <v>15054046.134561665</v>
      </c>
      <c r="BU102">
        <f t="shared" si="475"/>
        <v>99.934502499999994</v>
      </c>
      <c r="BV102" s="1">
        <f t="shared" si="508"/>
        <v>15047148.89431197</v>
      </c>
      <c r="BW102">
        <f t="shared" si="476"/>
        <v>99.878450000000001</v>
      </c>
      <c r="BX102" s="1">
        <f t="shared" si="509"/>
        <v>15038709.063299671</v>
      </c>
      <c r="BY102">
        <f t="shared" si="477"/>
        <v>99.810434999999998</v>
      </c>
      <c r="BZ102" s="1">
        <f t="shared" si="510"/>
        <v>15028468.03736324</v>
      </c>
      <c r="CA102">
        <f t="shared" si="478"/>
        <v>99.728465</v>
      </c>
      <c r="CB102" s="1">
        <f t="shared" si="511"/>
        <v>15016125.805561299</v>
      </c>
      <c r="CC102">
        <f t="shared" si="479"/>
        <v>99.630402500000002</v>
      </c>
      <c r="CD102" s="1">
        <f t="shared" si="512"/>
        <v>15001360.524286712</v>
      </c>
      <c r="CE102">
        <f t="shared" si="480"/>
        <v>99.513832500000007</v>
      </c>
      <c r="CF102" s="1">
        <f t="shared" si="513"/>
        <v>14983808.56672721</v>
      </c>
      <c r="CG102">
        <f t="shared" si="481"/>
        <v>99.376165</v>
      </c>
      <c r="CH102" s="1">
        <f t="shared" si="514"/>
        <v>14963079.956301518</v>
      </c>
      <c r="CI102">
        <f t="shared" si="482"/>
        <v>99.214542499999993</v>
      </c>
      <c r="CJ102" s="1">
        <f t="shared" si="515"/>
        <v>14938744.438924314</v>
      </c>
      <c r="CK102">
        <f t="shared" si="483"/>
        <v>99.025935000000004</v>
      </c>
      <c r="CL102" s="1">
        <f t="shared" si="516"/>
        <v>14910345.787166541</v>
      </c>
      <c r="CM102">
        <f t="shared" si="484"/>
        <v>98.807022500000002</v>
      </c>
      <c r="CN102" s="1">
        <f t="shared" si="517"/>
        <v>14877384.108267643</v>
      </c>
      <c r="CO102">
        <f t="shared" si="485"/>
        <v>98.554334999999995</v>
      </c>
      <c r="CP102" s="1">
        <f t="shared" si="518"/>
        <v>14839336.92395078</v>
      </c>
      <c r="CQ102">
        <f t="shared" si="486"/>
        <v>98.264132500000002</v>
      </c>
      <c r="CR102" s="1">
        <f t="shared" si="519"/>
        <v>14795641.10200979</v>
      </c>
      <c r="CS102">
        <f t="shared" si="487"/>
        <v>97.932512500000001</v>
      </c>
      <c r="CT102" s="1">
        <f t="shared" si="520"/>
        <v>14745709.042595856</v>
      </c>
      <c r="CU102">
        <f t="shared" si="488"/>
        <v>97.555327500000004</v>
      </c>
      <c r="CV102" s="1">
        <f t="shared" si="521"/>
        <v>14688916.256183567</v>
      </c>
      <c r="CW102">
        <f t="shared" si="489"/>
        <v>97.128309999999999</v>
      </c>
      <c r="CX102" s="1">
        <f t="shared" si="522"/>
        <v>14624620.184834465</v>
      </c>
      <c r="CY102">
        <f t="shared" si="490"/>
        <v>96.646932500000005</v>
      </c>
      <c r="CZ102" s="1">
        <f t="shared" si="523"/>
        <v>14552139.122381872</v>
      </c>
      <c r="DA102">
        <f t="shared" si="491"/>
        <v>96.106542500000003</v>
      </c>
      <c r="DB102" s="1">
        <f t="shared" si="524"/>
        <v>14470772.541395517</v>
      </c>
      <c r="DC102">
        <f t="shared" si="492"/>
        <v>95.502252499999997</v>
      </c>
      <c r="DD102" s="1">
        <f t="shared" si="525"/>
        <v>14379784.530469621</v>
      </c>
      <c r="DE102">
        <f t="shared" si="493"/>
        <v>94.829032499999997</v>
      </c>
      <c r="DF102" s="1">
        <f t="shared" si="526"/>
        <v>14278417.721957929</v>
      </c>
      <c r="DG102">
        <f t="shared" si="494"/>
        <v>94.081554999999994</v>
      </c>
      <c r="DH102" s="1">
        <f t="shared" si="527"/>
        <v>14165869.953606872</v>
      </c>
      <c r="DI102">
        <f t="shared" si="495"/>
        <v>93.254317499999999</v>
      </c>
      <c r="DJ102" s="1">
        <f t="shared" si="528"/>
        <v>14041312.713393878</v>
      </c>
      <c r="DK102">
        <f>'% Surv'!D25</f>
        <v>92.341444999999993</v>
      </c>
      <c r="DL102" s="1">
        <f t="shared" si="529"/>
        <v>13903861.401930926</v>
      </c>
      <c r="DM102">
        <f>'% Surv'!D26</f>
        <v>91.336780000000005</v>
      </c>
      <c r="DN102" s="1">
        <f t="shared" si="530"/>
        <v>13752588.883774308</v>
      </c>
      <c r="DO102" s="5">
        <f t="shared" si="454"/>
        <v>90.233665000000002</v>
      </c>
      <c r="DP102" s="1">
        <f t="shared" si="531"/>
        <v>13586492.738426019</v>
      </c>
      <c r="DQ102">
        <f t="shared" si="496"/>
        <v>25</v>
      </c>
    </row>
    <row r="103" spans="1:121" x14ac:dyDescent="0.2">
      <c r="A103" s="6" t="s">
        <v>10</v>
      </c>
      <c r="B103">
        <f t="shared" si="497"/>
        <v>1999</v>
      </c>
      <c r="C103">
        <v>10375552.449999999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99.980310000000003</v>
      </c>
      <c r="BV103" s="1">
        <f t="shared" si="508"/>
        <v>10373509.503722595</v>
      </c>
      <c r="BW103">
        <f t="shared" si="476"/>
        <v>99.934502499999994</v>
      </c>
      <c r="BX103" s="1">
        <f t="shared" si="509"/>
        <v>10368756.722534059</v>
      </c>
      <c r="BY103">
        <f t="shared" si="477"/>
        <v>99.878450000000001</v>
      </c>
      <c r="BZ103" s="1">
        <f t="shared" si="510"/>
        <v>10362940.965997025</v>
      </c>
      <c r="CA103">
        <f t="shared" si="478"/>
        <v>99.810434999999998</v>
      </c>
      <c r="CB103" s="1">
        <f t="shared" si="511"/>
        <v>10355884.033998156</v>
      </c>
      <c r="CC103">
        <f t="shared" si="479"/>
        <v>99.728465</v>
      </c>
      <c r="CD103" s="1">
        <f t="shared" si="512"/>
        <v>10347379.193654891</v>
      </c>
      <c r="CE103">
        <f t="shared" si="480"/>
        <v>99.630402500000002</v>
      </c>
      <c r="CF103" s="1">
        <f t="shared" si="513"/>
        <v>10337204.667533612</v>
      </c>
      <c r="CG103">
        <f t="shared" si="481"/>
        <v>99.513832500000007</v>
      </c>
      <c r="CH103" s="1">
        <f t="shared" si="514"/>
        <v>10325109.886042647</v>
      </c>
      <c r="CI103">
        <f t="shared" si="482"/>
        <v>99.376165</v>
      </c>
      <c r="CJ103" s="1">
        <f t="shared" si="515"/>
        <v>10310826.122373542</v>
      </c>
      <c r="CK103">
        <f t="shared" si="483"/>
        <v>99.214542499999993</v>
      </c>
      <c r="CL103" s="1">
        <f t="shared" si="516"/>
        <v>10294056.89511504</v>
      </c>
      <c r="CM103">
        <f t="shared" si="484"/>
        <v>99.025935000000004</v>
      </c>
      <c r="CN103" s="1">
        <f t="shared" si="517"/>
        <v>10274487.825027907</v>
      </c>
      <c r="CO103">
        <f t="shared" si="485"/>
        <v>98.807022500000002</v>
      </c>
      <c r="CP103" s="1">
        <f t="shared" si="518"/>
        <v>10251774.443770802</v>
      </c>
      <c r="CQ103">
        <f t="shared" si="486"/>
        <v>98.554334999999995</v>
      </c>
      <c r="CR103" s="1">
        <f t="shared" si="519"/>
        <v>10225556.719673706</v>
      </c>
      <c r="CS103">
        <f t="shared" si="487"/>
        <v>98.264132500000002</v>
      </c>
      <c r="CT103" s="1">
        <f t="shared" si="520"/>
        <v>10195446.607074996</v>
      </c>
      <c r="CU103">
        <f t="shared" si="488"/>
        <v>97.932512500000001</v>
      </c>
      <c r="CV103" s="1">
        <f t="shared" si="521"/>
        <v>10161039.200040305</v>
      </c>
      <c r="CW103">
        <f t="shared" si="489"/>
        <v>97.555327500000004</v>
      </c>
      <c r="CX103" s="1">
        <f t="shared" si="522"/>
        <v>10121904.172531774</v>
      </c>
      <c r="CY103">
        <f t="shared" si="490"/>
        <v>97.128309999999999</v>
      </c>
      <c r="CZ103" s="1">
        <f t="shared" si="523"/>
        <v>10077598.747848595</v>
      </c>
      <c r="DA103">
        <f t="shared" si="491"/>
        <v>96.646932500000005</v>
      </c>
      <c r="DB103" s="1">
        <f t="shared" si="524"/>
        <v>10027653.172853597</v>
      </c>
      <c r="DC103">
        <f t="shared" si="492"/>
        <v>96.106542500000003</v>
      </c>
      <c r="DD103" s="1">
        <f t="shared" si="525"/>
        <v>9971584.7249690406</v>
      </c>
      <c r="DE103">
        <f t="shared" si="493"/>
        <v>95.502252499999997</v>
      </c>
      <c r="DF103" s="1">
        <f t="shared" si="526"/>
        <v>9908886.2990689352</v>
      </c>
      <c r="DG103">
        <f t="shared" si="494"/>
        <v>94.829032499999997</v>
      </c>
      <c r="DH103" s="1">
        <f t="shared" si="527"/>
        <v>9839036.0048650447</v>
      </c>
      <c r="DI103">
        <f t="shared" si="495"/>
        <v>94.081554999999994</v>
      </c>
      <c r="DJ103" s="1">
        <f t="shared" si="528"/>
        <v>9761481.0848005954</v>
      </c>
      <c r="DK103">
        <f>'% Surv'!D24</f>
        <v>93.254317499999999</v>
      </c>
      <c r="DL103" s="1">
        <f t="shared" si="529"/>
        <v>9675650.6241020281</v>
      </c>
      <c r="DM103">
        <f>'% Surv'!D25</f>
        <v>92.341444999999993</v>
      </c>
      <c r="DN103" s="1">
        <f t="shared" si="530"/>
        <v>9580935.0590629</v>
      </c>
      <c r="DO103" s="5">
        <f t="shared" si="454"/>
        <v>91.336780000000005</v>
      </c>
      <c r="DP103" s="1">
        <f t="shared" si="531"/>
        <v>9476695.5150411092</v>
      </c>
      <c r="DQ103">
        <f t="shared" si="496"/>
        <v>24</v>
      </c>
    </row>
    <row r="104" spans="1:121" x14ac:dyDescent="0.2">
      <c r="A104" s="6" t="s">
        <v>10</v>
      </c>
      <c r="B104">
        <f t="shared" si="497"/>
        <v>2000</v>
      </c>
      <c r="C104">
        <v>9480644.0500000007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99.980310000000003</v>
      </c>
      <c r="BX104" s="1">
        <f t="shared" si="509"/>
        <v>9478777.3111865558</v>
      </c>
      <c r="BY104">
        <f t="shared" si="477"/>
        <v>99.934502499999994</v>
      </c>
      <c r="BZ104" s="1">
        <f t="shared" si="510"/>
        <v>9474434.465163352</v>
      </c>
      <c r="CA104">
        <f t="shared" si="478"/>
        <v>99.878450000000001</v>
      </c>
      <c r="CB104" s="1">
        <f t="shared" si="511"/>
        <v>9469120.3271572255</v>
      </c>
      <c r="CC104">
        <f t="shared" si="479"/>
        <v>99.810434999999998</v>
      </c>
      <c r="CD104" s="1">
        <f t="shared" si="512"/>
        <v>9462672.0671066176</v>
      </c>
      <c r="CE104">
        <f t="shared" si="480"/>
        <v>99.728465</v>
      </c>
      <c r="CF104" s="1">
        <f t="shared" si="513"/>
        <v>9454900.7831788342</v>
      </c>
      <c r="CG104">
        <f t="shared" si="481"/>
        <v>99.630402500000002</v>
      </c>
      <c r="CH104" s="1">
        <f t="shared" si="514"/>
        <v>9445603.8266073018</v>
      </c>
      <c r="CI104">
        <f t="shared" si="482"/>
        <v>99.513832500000007</v>
      </c>
      <c r="CJ104" s="1">
        <f t="shared" si="515"/>
        <v>9434552.2398382183</v>
      </c>
      <c r="CK104">
        <f t="shared" si="483"/>
        <v>99.376165</v>
      </c>
      <c r="CL104" s="1">
        <f t="shared" si="516"/>
        <v>9421500.474190684</v>
      </c>
      <c r="CM104">
        <f t="shared" si="484"/>
        <v>99.214542499999993</v>
      </c>
      <c r="CN104" s="1">
        <f t="shared" si="517"/>
        <v>9406177.6202609725</v>
      </c>
      <c r="CO104">
        <f t="shared" si="485"/>
        <v>99.025935000000004</v>
      </c>
      <c r="CP104" s="1">
        <f t="shared" si="518"/>
        <v>9388296.4145343676</v>
      </c>
      <c r="CQ104">
        <f t="shared" si="486"/>
        <v>98.807022500000002</v>
      </c>
      <c r="CR104" s="1">
        <f t="shared" si="519"/>
        <v>9367542.0996284131</v>
      </c>
      <c r="CS104">
        <f t="shared" si="487"/>
        <v>98.554334999999995</v>
      </c>
      <c r="CT104" s="1">
        <f t="shared" si="520"/>
        <v>9343585.6971945688</v>
      </c>
      <c r="CU104">
        <f t="shared" si="488"/>
        <v>98.264132500000002</v>
      </c>
      <c r="CV104" s="1">
        <f t="shared" si="521"/>
        <v>9316072.6311453674</v>
      </c>
      <c r="CW104">
        <f t="shared" si="489"/>
        <v>97.932512500000001</v>
      </c>
      <c r="CX104" s="1">
        <f t="shared" si="522"/>
        <v>9284632.9193467572</v>
      </c>
      <c r="CY104">
        <f t="shared" si="490"/>
        <v>97.555327500000004</v>
      </c>
      <c r="CZ104" s="1">
        <f t="shared" si="523"/>
        <v>9248873.3520867638</v>
      </c>
      <c r="DA104">
        <f t="shared" si="491"/>
        <v>97.128309999999999</v>
      </c>
      <c r="DB104" s="1">
        <f t="shared" si="524"/>
        <v>9208389.3428805545</v>
      </c>
      <c r="DC104">
        <f t="shared" si="492"/>
        <v>96.646932500000005</v>
      </c>
      <c r="DD104" s="1">
        <f t="shared" si="525"/>
        <v>9162751.6555687673</v>
      </c>
      <c r="DE104">
        <f t="shared" si="493"/>
        <v>96.106542500000003</v>
      </c>
      <c r="DF104" s="1">
        <f t="shared" si="526"/>
        <v>9111519.2031869721</v>
      </c>
      <c r="DG104">
        <f t="shared" si="494"/>
        <v>95.502252499999997</v>
      </c>
      <c r="DH104" s="1">
        <f t="shared" si="527"/>
        <v>9054228.6192572266</v>
      </c>
      <c r="DI104">
        <f t="shared" si="495"/>
        <v>94.829032499999997</v>
      </c>
      <c r="DJ104" s="1">
        <f t="shared" si="528"/>
        <v>8990403.0273838155</v>
      </c>
      <c r="DK104">
        <f>'% Surv'!D23</f>
        <v>94.081554999999994</v>
      </c>
      <c r="DL104" s="1">
        <f t="shared" si="529"/>
        <v>8919537.3462549783</v>
      </c>
      <c r="DM104">
        <f>'% Surv'!D24</f>
        <v>93.254317499999999</v>
      </c>
      <c r="DN104" s="1">
        <f t="shared" si="530"/>
        <v>8841109.9034318589</v>
      </c>
      <c r="DO104" s="5">
        <f t="shared" si="454"/>
        <v>92.341444999999993</v>
      </c>
      <c r="DP104" s="1">
        <f t="shared" si="531"/>
        <v>8754563.7110765222</v>
      </c>
      <c r="DQ104">
        <f t="shared" si="496"/>
        <v>23</v>
      </c>
    </row>
    <row r="105" spans="1:121" x14ac:dyDescent="0.2">
      <c r="A105" s="6" t="s">
        <v>10</v>
      </c>
      <c r="B105">
        <f t="shared" si="497"/>
        <v>2001</v>
      </c>
      <c r="C105">
        <v>9482081.0800000001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99.980310000000003</v>
      </c>
      <c r="BZ105" s="1">
        <f t="shared" si="510"/>
        <v>9480214.0582353491</v>
      </c>
      <c r="CA105">
        <f t="shared" si="478"/>
        <v>99.934502499999994</v>
      </c>
      <c r="CB105" s="1">
        <f t="shared" si="511"/>
        <v>9475870.5539446268</v>
      </c>
      <c r="CC105">
        <f t="shared" si="479"/>
        <v>99.878450000000001</v>
      </c>
      <c r="CD105" s="1">
        <f t="shared" si="512"/>
        <v>9470555.6104472596</v>
      </c>
      <c r="CE105">
        <f t="shared" si="480"/>
        <v>99.810434999999998</v>
      </c>
      <c r="CF105" s="1">
        <f t="shared" si="513"/>
        <v>9464106.3730006982</v>
      </c>
      <c r="CG105">
        <f t="shared" si="481"/>
        <v>99.728465</v>
      </c>
      <c r="CH105" s="1">
        <f t="shared" si="514"/>
        <v>9456333.911139423</v>
      </c>
      <c r="CI105">
        <f t="shared" si="482"/>
        <v>99.630402500000002</v>
      </c>
      <c r="CJ105" s="1">
        <f t="shared" si="515"/>
        <v>9447035.5453803465</v>
      </c>
      <c r="CK105">
        <f t="shared" si="483"/>
        <v>99.513832500000007</v>
      </c>
      <c r="CL105" s="1">
        <f t="shared" si="516"/>
        <v>9435982.283465391</v>
      </c>
      <c r="CM105">
        <f t="shared" si="484"/>
        <v>99.376165</v>
      </c>
      <c r="CN105" s="1">
        <f t="shared" si="517"/>
        <v>9422928.5394945815</v>
      </c>
      <c r="CO105">
        <f t="shared" si="485"/>
        <v>99.214542499999993</v>
      </c>
      <c r="CP105" s="1">
        <f t="shared" si="518"/>
        <v>9407603.3630010579</v>
      </c>
      <c r="CQ105">
        <f t="shared" si="486"/>
        <v>99.025935000000004</v>
      </c>
      <c r="CR105" s="1">
        <f t="shared" si="519"/>
        <v>9389719.4469280988</v>
      </c>
      <c r="CS105">
        <f t="shared" si="487"/>
        <v>98.807022500000002</v>
      </c>
      <c r="CT105" s="1">
        <f t="shared" si="520"/>
        <v>9368961.9861838445</v>
      </c>
      <c r="CU105">
        <f t="shared" si="488"/>
        <v>98.554334999999995</v>
      </c>
      <c r="CV105" s="1">
        <f t="shared" si="521"/>
        <v>9345001.9525548164</v>
      </c>
      <c r="CW105">
        <f t="shared" si="489"/>
        <v>98.264132500000002</v>
      </c>
      <c r="CX105" s="1">
        <f t="shared" si="522"/>
        <v>9317484.7162086312</v>
      </c>
      <c r="CY105">
        <f t="shared" si="490"/>
        <v>97.932512500000001</v>
      </c>
      <c r="CZ105" s="1">
        <f t="shared" si="523"/>
        <v>9286040.2389311343</v>
      </c>
      <c r="DA105">
        <f t="shared" si="491"/>
        <v>97.555327500000004</v>
      </c>
      <c r="DB105" s="1">
        <f t="shared" si="524"/>
        <v>9250275.2514095381</v>
      </c>
      <c r="DC105">
        <f t="shared" si="492"/>
        <v>97.128309999999999</v>
      </c>
      <c r="DD105" s="1">
        <f t="shared" si="525"/>
        <v>9209785.1058337465</v>
      </c>
      <c r="DE105">
        <f t="shared" si="493"/>
        <v>96.646932500000005</v>
      </c>
      <c r="DF105" s="1">
        <f t="shared" si="526"/>
        <v>9164140.5009828713</v>
      </c>
      <c r="DG105">
        <f t="shared" si="494"/>
        <v>96.106542500000003</v>
      </c>
      <c r="DH105" s="1">
        <f t="shared" si="527"/>
        <v>9112900.2830346599</v>
      </c>
      <c r="DI105">
        <f t="shared" si="495"/>
        <v>95.502252499999997</v>
      </c>
      <c r="DJ105" s="1">
        <f t="shared" si="528"/>
        <v>9055601.0152763277</v>
      </c>
      <c r="DK105">
        <f>'% Surv'!D22</f>
        <v>94.829032499999997</v>
      </c>
      <c r="DL105" s="1">
        <f t="shared" si="529"/>
        <v>8991765.7490295507</v>
      </c>
      <c r="DM105">
        <f>'% Surv'!D23</f>
        <v>94.081554999999994</v>
      </c>
      <c r="DN105" s="1">
        <f t="shared" si="530"/>
        <v>8920889.3264247924</v>
      </c>
      <c r="DO105" s="5">
        <f t="shared" si="454"/>
        <v>93.254317499999999</v>
      </c>
      <c r="DP105" s="1">
        <f t="shared" si="531"/>
        <v>8842449.9959506281</v>
      </c>
      <c r="DQ105">
        <f t="shared" si="496"/>
        <v>22</v>
      </c>
    </row>
    <row r="106" spans="1:121" x14ac:dyDescent="0.2">
      <c r="A106" s="6" t="s">
        <v>10</v>
      </c>
      <c r="B106">
        <f t="shared" si="497"/>
        <v>2002</v>
      </c>
      <c r="C106">
        <v>6914459.7000000002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99.980310000000003</v>
      </c>
      <c r="CB106" s="1">
        <f>+CA106*$C106/100</f>
        <v>6913098.2428850699</v>
      </c>
      <c r="CC106">
        <f t="shared" si="479"/>
        <v>99.934502499999994</v>
      </c>
      <c r="CD106" s="1">
        <f>+CC106*$C106/100</f>
        <v>6909930.9017579928</v>
      </c>
      <c r="CE106">
        <f t="shared" si="480"/>
        <v>99.878450000000001</v>
      </c>
      <c r="CF106" s="1">
        <f>+CE106*$C106/100</f>
        <v>6906055.1742346501</v>
      </c>
      <c r="CG106">
        <f t="shared" si="481"/>
        <v>99.810434999999998</v>
      </c>
      <c r="CH106" s="1">
        <f>+CG106*$C106/100</f>
        <v>6901352.3044696953</v>
      </c>
      <c r="CI106">
        <f t="shared" si="482"/>
        <v>99.728465</v>
      </c>
      <c r="CJ106" s="1">
        <f>+CI106*$C106/100</f>
        <v>6895684.5218536053</v>
      </c>
      <c r="CK106">
        <f t="shared" si="483"/>
        <v>99.630402500000002</v>
      </c>
      <c r="CL106" s="1">
        <f t="shared" ref="CL106:CL111" si="532">+CK106*$C106/100</f>
        <v>6888904.0298102926</v>
      </c>
      <c r="CM106">
        <f t="shared" si="484"/>
        <v>99.513832500000007</v>
      </c>
      <c r="CN106" s="1">
        <f t="shared" ref="CN106:CN112" si="533">+CM106*$C106/100</f>
        <v>6880843.8441380039</v>
      </c>
      <c r="CO106">
        <f t="shared" si="485"/>
        <v>99.376165</v>
      </c>
      <c r="CP106" s="1">
        <f t="shared" ref="CP106:CP113" si="534">+CO106*$C106/100</f>
        <v>6871324.8803305058</v>
      </c>
      <c r="CQ106">
        <f t="shared" si="486"/>
        <v>99.214542499999993</v>
      </c>
      <c r="CR106" s="1">
        <f t="shared" ref="CR106:CR114" si="535">+CQ106*$C106/100</f>
        <v>6860149.5577018727</v>
      </c>
      <c r="CS106">
        <f t="shared" si="487"/>
        <v>99.025935000000004</v>
      </c>
      <c r="CT106" s="1">
        <f t="shared" ref="CT106:CT115" si="536">+CS106*$C106/100</f>
        <v>6847108.3681231951</v>
      </c>
      <c r="CU106">
        <f t="shared" si="488"/>
        <v>98.807022500000002</v>
      </c>
      <c r="CV106" s="1">
        <f t="shared" ref="CV106:CV116" si="537">+CU106*$C106/100</f>
        <v>6831971.7515324326</v>
      </c>
      <c r="CW106">
        <f t="shared" si="489"/>
        <v>98.554334999999995</v>
      </c>
      <c r="CX106" s="1">
        <f t="shared" ref="CX106:CX117" si="538">+CW106*$C106/100</f>
        <v>6814499.7761779949</v>
      </c>
      <c r="CY106">
        <f t="shared" si="490"/>
        <v>98.264132500000002</v>
      </c>
      <c r="CZ106" s="1">
        <f t="shared" ref="CZ106:CZ118" si="539">+CY106*$C106/100</f>
        <v>6794433.8412671033</v>
      </c>
      <c r="DA106">
        <f t="shared" si="491"/>
        <v>97.932512500000001</v>
      </c>
      <c r="DB106" s="1">
        <f t="shared" ref="DB106:DB119" si="540">+DA106*$C106/100</f>
        <v>6771504.1100099627</v>
      </c>
      <c r="DC106">
        <f t="shared" si="492"/>
        <v>97.555327500000004</v>
      </c>
      <c r="DD106" s="1">
        <f t="shared" ref="DD106:DD120" si="541">+DC106*$C106/100</f>
        <v>6745423.8051905176</v>
      </c>
      <c r="DE106">
        <f t="shared" si="493"/>
        <v>97.128309999999999</v>
      </c>
      <c r="DF106" s="1">
        <f t="shared" ref="DF106:DF121" si="542">+DE106*$C106/100</f>
        <v>6715897.85224107</v>
      </c>
      <c r="DG106">
        <f t="shared" si="494"/>
        <v>96.646932500000005</v>
      </c>
      <c r="DH106" s="1">
        <f t="shared" ref="DH106:DH122" si="543">+DG106*$C106/100</f>
        <v>6682613.1989987027</v>
      </c>
      <c r="DI106">
        <f t="shared" si="495"/>
        <v>96.106542500000003</v>
      </c>
      <c r="DJ106" s="1">
        <f t="shared" ref="DJ106:DJ123" si="544">+DI106*$C106/100</f>
        <v>6645248.1502258731</v>
      </c>
      <c r="DK106">
        <f>'% Surv'!D21</f>
        <v>95.502252499999997</v>
      </c>
      <c r="DL106" s="1">
        <f t="shared" ref="DL106:DL124" si="545">+DK106*$C106/100</f>
        <v>6603464.7617047429</v>
      </c>
      <c r="DM106">
        <f>'% Surv'!D22</f>
        <v>94.829032499999997</v>
      </c>
      <c r="DN106" s="1">
        <f t="shared" ref="DN106:DN126" si="546">+DM106*$C106/100</f>
        <v>6556915.2361124028</v>
      </c>
      <c r="DO106" s="5">
        <f t="shared" ref="DO106:DO125" si="547">DM105</f>
        <v>94.081554999999994</v>
      </c>
      <c r="DP106" s="1">
        <f t="shared" ref="DP106:DP126" si="548">+DO106*$C106/100</f>
        <v>6505231.2056083344</v>
      </c>
      <c r="DQ106">
        <f t="shared" si="496"/>
        <v>21</v>
      </c>
    </row>
    <row r="107" spans="1:121" x14ac:dyDescent="0.2">
      <c r="A107" s="6" t="s">
        <v>10</v>
      </c>
      <c r="B107">
        <f t="shared" si="497"/>
        <v>2003</v>
      </c>
      <c r="C107">
        <v>7565785.4199999999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99.980310000000003</v>
      </c>
      <c r="CD107" s="1">
        <f>+CC107*$C107/100</f>
        <v>7564295.7168508014</v>
      </c>
      <c r="CE107">
        <f t="shared" si="480"/>
        <v>99.934502499999994</v>
      </c>
      <c r="CF107" s="1">
        <f>+CE107*$C107/100</f>
        <v>7560830.0196945341</v>
      </c>
      <c r="CG107">
        <f t="shared" si="481"/>
        <v>99.878450000000001</v>
      </c>
      <c r="CH107" s="1">
        <f>+CG107*$C107/100</f>
        <v>7556589.2078219904</v>
      </c>
      <c r="CI107">
        <f t="shared" si="482"/>
        <v>99.810434999999998</v>
      </c>
      <c r="CJ107" s="1">
        <f>+CI107*$C107/100</f>
        <v>7551443.3388685761</v>
      </c>
      <c r="CK107">
        <f t="shared" si="483"/>
        <v>99.728465</v>
      </c>
      <c r="CL107" s="1">
        <f t="shared" si="532"/>
        <v>7545241.664559803</v>
      </c>
      <c r="CM107">
        <f t="shared" si="484"/>
        <v>99.630402500000002</v>
      </c>
      <c r="CN107" s="1">
        <f t="shared" si="533"/>
        <v>7537822.4662323156</v>
      </c>
      <c r="CO107">
        <f t="shared" si="485"/>
        <v>99.513832500000007</v>
      </c>
      <c r="CP107" s="1">
        <f t="shared" si="534"/>
        <v>7529003.0301682223</v>
      </c>
      <c r="CQ107">
        <f t="shared" si="486"/>
        <v>99.376165</v>
      </c>
      <c r="CR107" s="1">
        <f t="shared" si="535"/>
        <v>7518587.4025251428</v>
      </c>
      <c r="CS107">
        <f t="shared" si="487"/>
        <v>99.214542499999993</v>
      </c>
      <c r="CT107" s="1">
        <f t="shared" si="536"/>
        <v>7506359.3909847029</v>
      </c>
      <c r="CU107">
        <f t="shared" si="488"/>
        <v>99.025935000000004</v>
      </c>
      <c r="CV107" s="1">
        <f t="shared" si="537"/>
        <v>7492089.7522486774</v>
      </c>
      <c r="CW107">
        <f t="shared" si="489"/>
        <v>98.807022500000002</v>
      </c>
      <c r="CX107" s="1">
        <f t="shared" si="538"/>
        <v>7475527.3022411196</v>
      </c>
      <c r="CY107">
        <f t="shared" si="490"/>
        <v>98.554334999999995</v>
      </c>
      <c r="CZ107" s="1">
        <f t="shared" si="539"/>
        <v>7456409.5082079563</v>
      </c>
      <c r="DA107">
        <f t="shared" si="491"/>
        <v>98.264132500000002</v>
      </c>
      <c r="DB107" s="1">
        <f t="shared" si="540"/>
        <v>7434453.4097744813</v>
      </c>
      <c r="DC107">
        <f t="shared" si="492"/>
        <v>97.932512500000001</v>
      </c>
      <c r="DD107" s="1">
        <f t="shared" si="541"/>
        <v>7409363.7521646777</v>
      </c>
      <c r="DE107">
        <f t="shared" si="493"/>
        <v>97.555327500000004</v>
      </c>
      <c r="DF107" s="1">
        <f t="shared" si="542"/>
        <v>7380826.7444282509</v>
      </c>
      <c r="DG107">
        <f t="shared" si="494"/>
        <v>97.128309999999999</v>
      </c>
      <c r="DH107" s="1">
        <f t="shared" si="543"/>
        <v>7348519.5166724017</v>
      </c>
      <c r="DI107">
        <f t="shared" si="495"/>
        <v>96.646932500000005</v>
      </c>
      <c r="DJ107" s="1">
        <f t="shared" si="544"/>
        <v>7312099.5279622423</v>
      </c>
      <c r="DK107">
        <f>'% Surv'!D20</f>
        <v>96.106542500000003</v>
      </c>
      <c r="DL107" s="1">
        <f t="shared" si="545"/>
        <v>7271214.7801311044</v>
      </c>
      <c r="DM107">
        <f>'% Surv'!D21</f>
        <v>95.502252499999997</v>
      </c>
      <c r="DN107" s="1">
        <f t="shared" si="546"/>
        <v>7225495.4954165854</v>
      </c>
      <c r="DO107" s="5">
        <f t="shared" si="547"/>
        <v>94.829032499999997</v>
      </c>
      <c r="DP107" s="1">
        <f t="shared" si="548"/>
        <v>7174561.1148120603</v>
      </c>
      <c r="DQ107">
        <f t="shared" si="496"/>
        <v>20</v>
      </c>
    </row>
    <row r="108" spans="1:121" x14ac:dyDescent="0.2">
      <c r="A108" s="6" t="s">
        <v>10</v>
      </c>
      <c r="B108">
        <f t="shared" si="497"/>
        <v>2004</v>
      </c>
      <c r="C108">
        <v>7214130.1100000003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99.980310000000003</v>
      </c>
      <c r="CF108" s="1">
        <f>+CE108*$C108/100</f>
        <v>7212709.6477813413</v>
      </c>
      <c r="CG108">
        <f t="shared" si="481"/>
        <v>99.934502499999994</v>
      </c>
      <c r="CH108" s="1">
        <f>+CG108*$C108/100</f>
        <v>7209405.035131203</v>
      </c>
      <c r="CI108">
        <f t="shared" si="482"/>
        <v>99.878450000000001</v>
      </c>
      <c r="CJ108" s="1">
        <f>+CI108*$C108/100</f>
        <v>7205361.3348512957</v>
      </c>
      <c r="CK108">
        <f t="shared" si="483"/>
        <v>99.810434999999998</v>
      </c>
      <c r="CL108" s="1">
        <f t="shared" si="532"/>
        <v>7200454.6442569792</v>
      </c>
      <c r="CM108">
        <f t="shared" si="484"/>
        <v>99.728465</v>
      </c>
      <c r="CN108" s="1">
        <f t="shared" si="533"/>
        <v>7194541.2218058119</v>
      </c>
      <c r="CO108">
        <f t="shared" si="485"/>
        <v>99.630402500000002</v>
      </c>
      <c r="CP108" s="1">
        <f t="shared" si="534"/>
        <v>7187466.8654666934</v>
      </c>
      <c r="CQ108">
        <f t="shared" si="486"/>
        <v>99.513832500000007</v>
      </c>
      <c r="CR108" s="1">
        <f t="shared" si="535"/>
        <v>7179057.3539974662</v>
      </c>
      <c r="CS108">
        <f t="shared" si="487"/>
        <v>99.376165</v>
      </c>
      <c r="CT108" s="1">
        <f t="shared" si="536"/>
        <v>7169125.8414282827</v>
      </c>
      <c r="CU108">
        <f t="shared" si="488"/>
        <v>99.214542499999993</v>
      </c>
      <c r="CV108" s="1">
        <f t="shared" si="537"/>
        <v>7157466.1839912459</v>
      </c>
      <c r="CW108">
        <f t="shared" si="489"/>
        <v>99.025935000000004</v>
      </c>
      <c r="CX108" s="1">
        <f t="shared" si="538"/>
        <v>7143859.7935440289</v>
      </c>
      <c r="CY108">
        <f t="shared" si="490"/>
        <v>98.807022500000002</v>
      </c>
      <c r="CZ108" s="1">
        <f t="shared" si="539"/>
        <v>7128067.1609669756</v>
      </c>
      <c r="DA108">
        <f t="shared" si="491"/>
        <v>98.554334999999995</v>
      </c>
      <c r="DB108" s="1">
        <f t="shared" si="540"/>
        <v>7109837.9559452692</v>
      </c>
      <c r="DC108">
        <f t="shared" si="492"/>
        <v>98.264132500000002</v>
      </c>
      <c r="DD108" s="1">
        <f t="shared" si="541"/>
        <v>7088902.3700127956</v>
      </c>
      <c r="DE108">
        <f t="shared" si="493"/>
        <v>97.932512500000001</v>
      </c>
      <c r="DF108" s="1">
        <f t="shared" si="542"/>
        <v>7064978.8717420138</v>
      </c>
      <c r="DG108">
        <f t="shared" si="494"/>
        <v>97.555327500000004</v>
      </c>
      <c r="DH108" s="1">
        <f t="shared" si="543"/>
        <v>7037768.2550866101</v>
      </c>
      <c r="DI108">
        <f t="shared" si="495"/>
        <v>97.128309999999999</v>
      </c>
      <c r="DJ108" s="1">
        <f t="shared" si="544"/>
        <v>7006962.6570441416</v>
      </c>
      <c r="DK108">
        <f>'% Surv'!D19</f>
        <v>96.646932500000005</v>
      </c>
      <c r="DL108" s="1">
        <f t="shared" si="545"/>
        <v>6972235.4578738762</v>
      </c>
      <c r="DM108">
        <f>'% Surv'!D20</f>
        <v>96.106542500000003</v>
      </c>
      <c r="DN108" s="1">
        <f t="shared" si="546"/>
        <v>6933251.020172447</v>
      </c>
      <c r="DO108" s="5">
        <f t="shared" si="547"/>
        <v>95.502252499999997</v>
      </c>
      <c r="DP108" s="1">
        <f t="shared" si="548"/>
        <v>6889656.753330728</v>
      </c>
      <c r="DQ108">
        <f t="shared" si="496"/>
        <v>19</v>
      </c>
    </row>
    <row r="109" spans="1:121" x14ac:dyDescent="0.2">
      <c r="A109" s="6" t="s">
        <v>10</v>
      </c>
      <c r="B109">
        <f t="shared" si="497"/>
        <v>2005</v>
      </c>
      <c r="C109">
        <v>9770384.3499999996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99.980310000000003</v>
      </c>
      <c r="CH109" s="1">
        <f>+CG109*$C109/100</f>
        <v>9768460.5613214858</v>
      </c>
      <c r="CI109">
        <f t="shared" si="482"/>
        <v>99.934502499999994</v>
      </c>
      <c r="CJ109" s="1">
        <f>+CI109*$C109/100</f>
        <v>9763984.9925103579</v>
      </c>
      <c r="CK109">
        <f t="shared" si="483"/>
        <v>99.878450000000001</v>
      </c>
      <c r="CL109" s="1">
        <f t="shared" si="532"/>
        <v>9758508.4478225745</v>
      </c>
      <c r="CM109">
        <f t="shared" si="484"/>
        <v>99.810434999999998</v>
      </c>
      <c r="CN109" s="1">
        <f t="shared" si="533"/>
        <v>9751863.1209069211</v>
      </c>
      <c r="CO109">
        <f t="shared" si="485"/>
        <v>99.728465</v>
      </c>
      <c r="CP109" s="1">
        <f t="shared" si="534"/>
        <v>9743854.3368552271</v>
      </c>
      <c r="CQ109">
        <f t="shared" si="486"/>
        <v>99.630402500000002</v>
      </c>
      <c r="CR109" s="1">
        <f t="shared" si="535"/>
        <v>9734273.2537020091</v>
      </c>
      <c r="CS109">
        <f t="shared" si="487"/>
        <v>99.513832500000007</v>
      </c>
      <c r="CT109" s="1">
        <f t="shared" si="536"/>
        <v>9722883.916665215</v>
      </c>
      <c r="CU109">
        <f t="shared" si="488"/>
        <v>99.376165</v>
      </c>
      <c r="CV109" s="1">
        <f t="shared" si="537"/>
        <v>9709433.2727901768</v>
      </c>
      <c r="CW109">
        <f t="shared" si="489"/>
        <v>99.214542499999993</v>
      </c>
      <c r="CX109" s="1">
        <f t="shared" si="538"/>
        <v>9693642.1333440971</v>
      </c>
      <c r="CY109">
        <f t="shared" si="490"/>
        <v>99.025935000000004</v>
      </c>
      <c r="CZ109" s="1">
        <f t="shared" si="539"/>
        <v>9675214.4556811731</v>
      </c>
      <c r="DA109">
        <f t="shared" si="491"/>
        <v>98.807022500000002</v>
      </c>
      <c r="DB109" s="1">
        <f t="shared" si="540"/>
        <v>9653825.8630409781</v>
      </c>
      <c r="DC109">
        <f t="shared" si="492"/>
        <v>98.554334999999995</v>
      </c>
      <c r="DD109" s="1">
        <f t="shared" si="541"/>
        <v>9629137.3230865709</v>
      </c>
      <c r="DE109">
        <f t="shared" si="493"/>
        <v>98.264132500000002</v>
      </c>
      <c r="DF109" s="1">
        <f t="shared" si="542"/>
        <v>9600783.4234432634</v>
      </c>
      <c r="DG109">
        <f t="shared" si="494"/>
        <v>97.932512500000001</v>
      </c>
      <c r="DH109" s="1">
        <f t="shared" si="543"/>
        <v>9568382.8748617936</v>
      </c>
      <c r="DI109">
        <f t="shared" si="495"/>
        <v>97.555327500000004</v>
      </c>
      <c r="DJ109" s="1">
        <f t="shared" si="544"/>
        <v>9531530.4506512471</v>
      </c>
      <c r="DK109">
        <f>'% Surv'!D18</f>
        <v>97.128309999999999</v>
      </c>
      <c r="DL109" s="1">
        <f t="shared" si="545"/>
        <v>9489809.1996594854</v>
      </c>
      <c r="DM109">
        <f>'% Surv'!D19</f>
        <v>96.646932500000005</v>
      </c>
      <c r="DN109" s="1">
        <f t="shared" si="546"/>
        <v>9442776.767735064</v>
      </c>
      <c r="DO109" s="5">
        <f t="shared" si="547"/>
        <v>96.106542500000003</v>
      </c>
      <c r="DP109" s="1">
        <f t="shared" si="548"/>
        <v>9389978.5877460986</v>
      </c>
      <c r="DQ109">
        <f t="shared" si="496"/>
        <v>18</v>
      </c>
    </row>
    <row r="110" spans="1:121" x14ac:dyDescent="0.2">
      <c r="A110" s="6" t="s">
        <v>10</v>
      </c>
      <c r="B110">
        <f t="shared" si="497"/>
        <v>2006</v>
      </c>
      <c r="C110">
        <v>4055058.71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99.980310000000003</v>
      </c>
      <c r="CJ110" s="1">
        <f>+CI110*$C110/100</f>
        <v>4054260.2689400013</v>
      </c>
      <c r="CK110">
        <f t="shared" si="483"/>
        <v>99.934502499999994</v>
      </c>
      <c r="CL110" s="1">
        <f t="shared" si="532"/>
        <v>4052402.7479214175</v>
      </c>
      <c r="CM110">
        <f t="shared" si="484"/>
        <v>99.878450000000001</v>
      </c>
      <c r="CN110" s="1">
        <f t="shared" si="533"/>
        <v>4050129.7861379953</v>
      </c>
      <c r="CO110">
        <f t="shared" si="485"/>
        <v>99.810434999999998</v>
      </c>
      <c r="CP110" s="1">
        <f t="shared" si="534"/>
        <v>4047371.7379563884</v>
      </c>
      <c r="CQ110">
        <f t="shared" si="486"/>
        <v>99.728465</v>
      </c>
      <c r="CR110" s="1">
        <f t="shared" si="535"/>
        <v>4044047.8063318012</v>
      </c>
      <c r="CS110">
        <f t="shared" si="487"/>
        <v>99.630402500000002</v>
      </c>
      <c r="CT110" s="1">
        <f t="shared" si="536"/>
        <v>4040071.3143843077</v>
      </c>
      <c r="CU110">
        <f t="shared" si="488"/>
        <v>99.513832500000007</v>
      </c>
      <c r="CV110" s="1">
        <f t="shared" si="537"/>
        <v>4035344.3324460606</v>
      </c>
      <c r="CW110">
        <f t="shared" si="489"/>
        <v>99.376165</v>
      </c>
      <c r="CX110" s="1">
        <f t="shared" si="538"/>
        <v>4029761.8344964711</v>
      </c>
      <c r="CY110">
        <f t="shared" si="490"/>
        <v>99.214542499999993</v>
      </c>
      <c r="CZ110" s="1">
        <f t="shared" si="539"/>
        <v>4023207.9472329016</v>
      </c>
      <c r="DA110">
        <f t="shared" si="491"/>
        <v>99.025935000000004</v>
      </c>
      <c r="DB110" s="1">
        <f t="shared" si="540"/>
        <v>4015559.8023764384</v>
      </c>
      <c r="DC110">
        <f t="shared" si="492"/>
        <v>98.807022500000002</v>
      </c>
      <c r="DD110" s="1">
        <f t="shared" si="541"/>
        <v>4006682.7719779098</v>
      </c>
      <c r="DE110">
        <f t="shared" si="493"/>
        <v>98.554334999999995</v>
      </c>
      <c r="DF110" s="1">
        <f t="shared" si="542"/>
        <v>3996436.1455000783</v>
      </c>
      <c r="DG110">
        <f t="shared" si="494"/>
        <v>98.264132500000002</v>
      </c>
      <c r="DH110" s="1">
        <f t="shared" si="543"/>
        <v>3984668.2637471911</v>
      </c>
      <c r="DI110">
        <f t="shared" si="495"/>
        <v>97.932512500000001</v>
      </c>
      <c r="DJ110" s="1">
        <f t="shared" si="544"/>
        <v>3971220.8780530887</v>
      </c>
      <c r="DK110">
        <f>'% Surv'!D17</f>
        <v>97.555327500000004</v>
      </c>
      <c r="DL110" s="1">
        <f t="shared" si="545"/>
        <v>3955925.8048577756</v>
      </c>
      <c r="DM110">
        <f>'% Surv'!D18</f>
        <v>97.128309999999999</v>
      </c>
      <c r="DN110" s="1">
        <f t="shared" si="546"/>
        <v>3938609.9945308012</v>
      </c>
      <c r="DO110" s="5">
        <f t="shared" si="547"/>
        <v>96.646932500000005</v>
      </c>
      <c r="DP110" s="1">
        <f t="shared" si="548"/>
        <v>3919089.8542890712</v>
      </c>
      <c r="DQ110">
        <f t="shared" si="496"/>
        <v>17</v>
      </c>
    </row>
    <row r="111" spans="1:121" x14ac:dyDescent="0.2">
      <c r="A111" s="6" t="s">
        <v>10</v>
      </c>
      <c r="B111">
        <f t="shared" si="497"/>
        <v>2007</v>
      </c>
      <c r="C111">
        <v>6053349.6799999997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99.980310000000003</v>
      </c>
      <c r="CL111" s="1">
        <f t="shared" si="532"/>
        <v>6052157.7754480075</v>
      </c>
      <c r="CM111">
        <f t="shared" si="484"/>
        <v>99.934502499999994</v>
      </c>
      <c r="CN111" s="1">
        <f t="shared" si="533"/>
        <v>6049384.8872933416</v>
      </c>
      <c r="CO111">
        <f t="shared" si="485"/>
        <v>99.878450000000001</v>
      </c>
      <c r="CP111" s="1">
        <f t="shared" si="534"/>
        <v>6045991.8334639594</v>
      </c>
      <c r="CQ111">
        <f t="shared" si="486"/>
        <v>99.810434999999998</v>
      </c>
      <c r="CR111" s="1">
        <f t="shared" si="535"/>
        <v>6041874.6476791073</v>
      </c>
      <c r="CS111">
        <f t="shared" si="487"/>
        <v>99.728465</v>
      </c>
      <c r="CT111" s="1">
        <f t="shared" si="536"/>
        <v>6036912.7169464109</v>
      </c>
      <c r="CU111">
        <f t="shared" si="488"/>
        <v>99.630402500000002</v>
      </c>
      <c r="CV111" s="1">
        <f t="shared" si="537"/>
        <v>6030976.6509164618</v>
      </c>
      <c r="CW111">
        <f t="shared" si="489"/>
        <v>99.513832500000007</v>
      </c>
      <c r="CX111" s="1">
        <f t="shared" si="538"/>
        <v>6023920.2611944862</v>
      </c>
      <c r="CY111">
        <f t="shared" si="490"/>
        <v>99.376165</v>
      </c>
      <c r="CZ111" s="1">
        <f t="shared" si="539"/>
        <v>6015586.7660237718</v>
      </c>
      <c r="DA111">
        <f t="shared" si="491"/>
        <v>99.214542499999993</v>
      </c>
      <c r="DB111" s="1">
        <f t="shared" si="540"/>
        <v>6005803.1909372127</v>
      </c>
      <c r="DC111">
        <f t="shared" si="492"/>
        <v>99.025935000000004</v>
      </c>
      <c r="DD111" s="1">
        <f t="shared" si="541"/>
        <v>5994386.1194395078</v>
      </c>
      <c r="DE111">
        <f t="shared" si="493"/>
        <v>98.807022500000002</v>
      </c>
      <c r="DF111" s="1">
        <f t="shared" si="542"/>
        <v>5981134.5803212775</v>
      </c>
      <c r="DG111">
        <f t="shared" si="494"/>
        <v>98.554334999999995</v>
      </c>
      <c r="DH111" s="1">
        <f t="shared" si="543"/>
        <v>5965838.5223486265</v>
      </c>
      <c r="DI111">
        <f t="shared" si="495"/>
        <v>98.264132500000002</v>
      </c>
      <c r="DJ111" s="1">
        <f t="shared" si="544"/>
        <v>5948271.5502435258</v>
      </c>
      <c r="DK111">
        <f>'% Surv'!D16</f>
        <v>97.932512500000001</v>
      </c>
      <c r="DL111" s="1">
        <f t="shared" si="545"/>
        <v>5928197.4320347095</v>
      </c>
      <c r="DM111">
        <f>'% Surv'!D17</f>
        <v>97.555327500000004</v>
      </c>
      <c r="DN111" s="1">
        <f t="shared" si="546"/>
        <v>5905365.1050442019</v>
      </c>
      <c r="DO111" s="5">
        <f t="shared" si="547"/>
        <v>97.128309999999999</v>
      </c>
      <c r="DP111" s="1">
        <f t="shared" si="548"/>
        <v>5879516.2425744077</v>
      </c>
      <c r="DQ111">
        <f t="shared" si="496"/>
        <v>16</v>
      </c>
    </row>
    <row r="112" spans="1:121" x14ac:dyDescent="0.2">
      <c r="A112" s="6" t="s">
        <v>10</v>
      </c>
      <c r="B112">
        <f t="shared" ref="B112:B126" si="549">+B111+1</f>
        <v>2008</v>
      </c>
      <c r="C112">
        <v>13266026.91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99.980310000000003</v>
      </c>
      <c r="CN112" s="1">
        <f t="shared" si="533"/>
        <v>13263414.829301422</v>
      </c>
      <c r="CO112">
        <f t="shared" si="485"/>
        <v>99.934502499999994</v>
      </c>
      <c r="CP112" s="1">
        <f t="shared" si="534"/>
        <v>13257337.994024623</v>
      </c>
      <c r="CQ112">
        <f t="shared" si="486"/>
        <v>99.878450000000001</v>
      </c>
      <c r="CR112" s="1">
        <f t="shared" si="535"/>
        <v>13249902.054290896</v>
      </c>
      <c r="CS112">
        <f t="shared" si="487"/>
        <v>99.810434999999998</v>
      </c>
      <c r="CT112" s="1">
        <f t="shared" si="536"/>
        <v>13240879.16608806</v>
      </c>
      <c r="CU112">
        <f t="shared" si="488"/>
        <v>99.728465</v>
      </c>
      <c r="CV112" s="1">
        <f t="shared" si="537"/>
        <v>13230005.003829932</v>
      </c>
      <c r="CW112">
        <f t="shared" si="489"/>
        <v>99.630402500000002</v>
      </c>
      <c r="CX112" s="1">
        <f t="shared" si="538"/>
        <v>13216996.006191313</v>
      </c>
      <c r="CY112">
        <f t="shared" si="490"/>
        <v>99.513832500000007</v>
      </c>
      <c r="CZ112" s="1">
        <f t="shared" si="539"/>
        <v>13201531.798622327</v>
      </c>
      <c r="DA112">
        <f t="shared" si="491"/>
        <v>99.376165</v>
      </c>
      <c r="DB112" s="1">
        <f t="shared" si="540"/>
        <v>13183268.791026002</v>
      </c>
      <c r="DC112">
        <f t="shared" si="492"/>
        <v>99.214542499999993</v>
      </c>
      <c r="DD112" s="1">
        <f t="shared" si="541"/>
        <v>13161827.906683385</v>
      </c>
      <c r="DE112">
        <f t="shared" si="493"/>
        <v>99.025935000000004</v>
      </c>
      <c r="DF112" s="1">
        <f t="shared" si="542"/>
        <v>13136807.184979109</v>
      </c>
      <c r="DG112">
        <f t="shared" si="494"/>
        <v>98.807022500000002</v>
      </c>
      <c r="DH112" s="1">
        <f t="shared" si="543"/>
        <v>13107766.193819754</v>
      </c>
      <c r="DI112">
        <f t="shared" si="495"/>
        <v>98.554334999999995</v>
      </c>
      <c r="DJ112" s="1">
        <f t="shared" si="544"/>
        <v>13074244.602071548</v>
      </c>
      <c r="DK112">
        <f>'% Surv'!D15</f>
        <v>98.264132500000002</v>
      </c>
      <c r="DL112" s="1">
        <f t="shared" si="545"/>
        <v>13035746.260328056</v>
      </c>
      <c r="DM112">
        <f>'% Surv'!D16</f>
        <v>97.932512500000001</v>
      </c>
      <c r="DN112" s="1">
        <f t="shared" si="546"/>
        <v>12991753.461889114</v>
      </c>
      <c r="DO112" s="5">
        <f t="shared" si="547"/>
        <v>97.555327500000004</v>
      </c>
      <c r="DP112" s="1">
        <f t="shared" si="548"/>
        <v>12941715.998288631</v>
      </c>
      <c r="DQ112">
        <f t="shared" si="496"/>
        <v>15</v>
      </c>
    </row>
    <row r="113" spans="1:121" x14ac:dyDescent="0.2">
      <c r="A113" s="6" t="s">
        <v>10</v>
      </c>
      <c r="B113">
        <f t="shared" si="549"/>
        <v>2009</v>
      </c>
      <c r="C113">
        <v>9631413.0099999998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99.980310000000003</v>
      </c>
      <c r="CP113" s="1">
        <f t="shared" si="534"/>
        <v>9629516.5847783312</v>
      </c>
      <c r="CQ113">
        <f t="shared" si="486"/>
        <v>99.934502499999994</v>
      </c>
      <c r="CR113" s="1">
        <f t="shared" si="535"/>
        <v>9625104.6752637736</v>
      </c>
      <c r="CS113">
        <f t="shared" si="487"/>
        <v>99.878450000000001</v>
      </c>
      <c r="CT113" s="1">
        <f t="shared" si="536"/>
        <v>9619706.0274863448</v>
      </c>
      <c r="CU113">
        <f t="shared" si="488"/>
        <v>99.810434999999998</v>
      </c>
      <c r="CV113" s="1">
        <f t="shared" si="537"/>
        <v>9613155.2219275925</v>
      </c>
      <c r="CW113">
        <f t="shared" si="489"/>
        <v>99.728465</v>
      </c>
      <c r="CX113" s="1">
        <f t="shared" si="538"/>
        <v>9605260.3526832964</v>
      </c>
      <c r="CY113">
        <f t="shared" si="490"/>
        <v>99.630402500000002</v>
      </c>
      <c r="CZ113" s="1">
        <f t="shared" si="539"/>
        <v>9595815.548300365</v>
      </c>
      <c r="DA113">
        <f t="shared" si="491"/>
        <v>99.513832500000007</v>
      </c>
      <c r="DB113" s="1">
        <f t="shared" si="540"/>
        <v>9584588.2101546079</v>
      </c>
      <c r="DC113">
        <f t="shared" si="492"/>
        <v>99.376165</v>
      </c>
      <c r="DD113" s="1">
        <f t="shared" si="541"/>
        <v>9571328.8846490663</v>
      </c>
      <c r="DE113">
        <f t="shared" si="493"/>
        <v>99.214542499999993</v>
      </c>
      <c r="DF113" s="1">
        <f t="shared" si="542"/>
        <v>9555762.3541569784</v>
      </c>
      <c r="DG113">
        <f t="shared" si="494"/>
        <v>99.025935000000004</v>
      </c>
      <c r="DH113" s="1">
        <f t="shared" si="543"/>
        <v>9537596.7868641429</v>
      </c>
      <c r="DI113">
        <f t="shared" si="495"/>
        <v>98.807022500000002</v>
      </c>
      <c r="DJ113" s="1">
        <f t="shared" si="544"/>
        <v>9516512.419858627</v>
      </c>
      <c r="DK113">
        <f>'% Surv'!D14</f>
        <v>98.554334999999995</v>
      </c>
      <c r="DL113" s="1">
        <f t="shared" si="545"/>
        <v>9492175.043108983</v>
      </c>
      <c r="DM113">
        <f>'% Surv'!D15</f>
        <v>98.264132500000002</v>
      </c>
      <c r="DN113" s="1">
        <f t="shared" si="546"/>
        <v>9464224.4417686388</v>
      </c>
      <c r="DO113" s="5">
        <f t="shared" si="547"/>
        <v>97.932512500000001</v>
      </c>
      <c r="DP113" s="1">
        <f t="shared" si="548"/>
        <v>9432284.7499448769</v>
      </c>
      <c r="DQ113">
        <f t="shared" si="496"/>
        <v>14</v>
      </c>
    </row>
    <row r="114" spans="1:121" x14ac:dyDescent="0.2">
      <c r="A114" s="6" t="s">
        <v>10</v>
      </c>
      <c r="B114">
        <f t="shared" si="549"/>
        <v>2010</v>
      </c>
      <c r="C114">
        <v>2793846.36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99.980310000000003</v>
      </c>
      <c r="CR114" s="1">
        <f t="shared" si="535"/>
        <v>2793296.2516517164</v>
      </c>
      <c r="CS114">
        <f t="shared" si="487"/>
        <v>99.934502499999994</v>
      </c>
      <c r="CT114" s="1">
        <f t="shared" si="536"/>
        <v>2792016.4604803585</v>
      </c>
      <c r="CU114">
        <f t="shared" si="488"/>
        <v>99.878450000000001</v>
      </c>
      <c r="CV114" s="1">
        <f t="shared" si="537"/>
        <v>2790450.4397494197</v>
      </c>
      <c r="CW114">
        <f t="shared" si="489"/>
        <v>99.810434999999998</v>
      </c>
      <c r="CX114" s="1">
        <f t="shared" si="538"/>
        <v>2788550.2051476659</v>
      </c>
      <c r="CY114">
        <f t="shared" si="490"/>
        <v>99.728465</v>
      </c>
      <c r="CZ114" s="1">
        <f t="shared" si="539"/>
        <v>2786260.0892863739</v>
      </c>
      <c r="DA114">
        <f t="shared" si="491"/>
        <v>99.630402500000002</v>
      </c>
      <c r="DB114" s="1">
        <f t="shared" si="540"/>
        <v>2783520.3736995989</v>
      </c>
      <c r="DC114">
        <f t="shared" si="492"/>
        <v>99.513832500000007</v>
      </c>
      <c r="DD114" s="1">
        <f t="shared" si="541"/>
        <v>2780263.586997747</v>
      </c>
      <c r="DE114">
        <f t="shared" si="493"/>
        <v>99.376165</v>
      </c>
      <c r="DF114" s="1">
        <f t="shared" si="542"/>
        <v>2776417.3685600935</v>
      </c>
      <c r="DG114">
        <f t="shared" si="494"/>
        <v>99.214542499999993</v>
      </c>
      <c r="DH114" s="1">
        <f t="shared" si="543"/>
        <v>2771901.8842269029</v>
      </c>
      <c r="DI114">
        <f t="shared" si="495"/>
        <v>99.025935000000004</v>
      </c>
      <c r="DJ114" s="1">
        <f t="shared" si="544"/>
        <v>2766632.4804534661</v>
      </c>
      <c r="DK114">
        <f>'% Surv'!D13</f>
        <v>98.807022500000002</v>
      </c>
      <c r="DL114" s="1">
        <f t="shared" si="545"/>
        <v>2760516.401540631</v>
      </c>
      <c r="DM114">
        <f>'% Surv'!D14</f>
        <v>98.554334999999995</v>
      </c>
      <c r="DN114" s="1">
        <f t="shared" si="546"/>
        <v>2753456.7010197057</v>
      </c>
      <c r="DO114" s="5">
        <f t="shared" si="547"/>
        <v>98.264132500000002</v>
      </c>
      <c r="DP114" s="1">
        <f t="shared" si="548"/>
        <v>2745348.8890368273</v>
      </c>
      <c r="DQ114">
        <f t="shared" si="496"/>
        <v>13</v>
      </c>
    </row>
    <row r="115" spans="1:121" x14ac:dyDescent="0.2">
      <c r="A115" s="6" t="s">
        <v>10</v>
      </c>
      <c r="B115">
        <f t="shared" si="549"/>
        <v>2011</v>
      </c>
      <c r="C115">
        <v>1067518.01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99.980310000000003</v>
      </c>
      <c r="CT115" s="1">
        <f t="shared" si="536"/>
        <v>1067307.8157038309</v>
      </c>
      <c r="CU115">
        <f t="shared" si="488"/>
        <v>99.934502499999994</v>
      </c>
      <c r="CV115" s="1">
        <f t="shared" si="537"/>
        <v>1066818.8123914001</v>
      </c>
      <c r="CW115">
        <f t="shared" si="489"/>
        <v>99.878450000000001</v>
      </c>
      <c r="CX115" s="1">
        <f t="shared" si="538"/>
        <v>1066220.4418588451</v>
      </c>
      <c r="CY115">
        <f t="shared" si="490"/>
        <v>99.810434999999998</v>
      </c>
      <c r="CZ115" s="1">
        <f t="shared" si="539"/>
        <v>1065494.3694843436</v>
      </c>
      <c r="DA115">
        <f t="shared" si="491"/>
        <v>99.728465</v>
      </c>
      <c r="DB115" s="1">
        <f t="shared" si="540"/>
        <v>1064619.3249715464</v>
      </c>
      <c r="DC115">
        <f t="shared" si="492"/>
        <v>99.630402500000002</v>
      </c>
      <c r="DD115" s="1">
        <f t="shared" si="541"/>
        <v>1063572.4901229902</v>
      </c>
      <c r="DE115">
        <f t="shared" si="493"/>
        <v>99.513832500000007</v>
      </c>
      <c r="DF115" s="1">
        <f t="shared" si="542"/>
        <v>1062328.0843787333</v>
      </c>
      <c r="DG115">
        <f t="shared" si="494"/>
        <v>99.376165</v>
      </c>
      <c r="DH115" s="1">
        <f t="shared" si="543"/>
        <v>1060858.4590223164</v>
      </c>
      <c r="DI115">
        <f t="shared" si="495"/>
        <v>99.214542499999993</v>
      </c>
      <c r="DJ115" s="1">
        <f t="shared" si="544"/>
        <v>1059133.1097266043</v>
      </c>
      <c r="DK115">
        <f>'% Surv'!D12</f>
        <v>99.025935000000004</v>
      </c>
      <c r="DL115" s="1">
        <f t="shared" si="545"/>
        <v>1057119.6906958937</v>
      </c>
      <c r="DM115">
        <f>'% Surv'!D13</f>
        <v>98.807022500000002</v>
      </c>
      <c r="DN115" s="1">
        <f t="shared" si="546"/>
        <v>1054782.7603322521</v>
      </c>
      <c r="DO115" s="5">
        <f t="shared" si="547"/>
        <v>98.554334999999995</v>
      </c>
      <c r="DP115" s="1">
        <f t="shared" si="548"/>
        <v>1052085.2757607335</v>
      </c>
      <c r="DQ115">
        <f t="shared" si="496"/>
        <v>12</v>
      </c>
    </row>
    <row r="116" spans="1:121" x14ac:dyDescent="0.2">
      <c r="A116" s="6" t="s">
        <v>10</v>
      </c>
      <c r="B116">
        <f t="shared" si="549"/>
        <v>2012</v>
      </c>
      <c r="C116">
        <v>781380.06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99.980310000000003</v>
      </c>
      <c r="CV116" s="1">
        <f t="shared" si="537"/>
        <v>781226.20626618608</v>
      </c>
      <c r="CW116">
        <f t="shared" si="489"/>
        <v>99.934502499999994</v>
      </c>
      <c r="CX116" s="1">
        <f t="shared" si="538"/>
        <v>780868.27559520153</v>
      </c>
      <c r="CY116">
        <f t="shared" si="490"/>
        <v>99.878450000000001</v>
      </c>
      <c r="CZ116" s="1">
        <f t="shared" si="539"/>
        <v>780430.29253707011</v>
      </c>
      <c r="DA116">
        <f t="shared" si="491"/>
        <v>99.810434999999998</v>
      </c>
      <c r="DB116" s="1">
        <f t="shared" si="540"/>
        <v>779898.83688926103</v>
      </c>
      <c r="DC116">
        <f t="shared" si="492"/>
        <v>99.728465</v>
      </c>
      <c r="DD116" s="1">
        <f t="shared" si="541"/>
        <v>779258.33965407906</v>
      </c>
      <c r="DE116">
        <f t="shared" si="493"/>
        <v>99.630402500000002</v>
      </c>
      <c r="DF116" s="1">
        <f t="shared" si="542"/>
        <v>778492.0988327415</v>
      </c>
      <c r="DG116">
        <f t="shared" si="494"/>
        <v>99.513832500000007</v>
      </c>
      <c r="DH116" s="1">
        <f t="shared" si="543"/>
        <v>777581.24409679964</v>
      </c>
      <c r="DI116">
        <f t="shared" si="495"/>
        <v>99.376165</v>
      </c>
      <c r="DJ116" s="1">
        <f t="shared" si="544"/>
        <v>776505.53770269896</v>
      </c>
      <c r="DK116">
        <f>'% Surv'!D11</f>
        <v>99.214542499999993</v>
      </c>
      <c r="DL116" s="1">
        <f t="shared" si="545"/>
        <v>775242.65171522542</v>
      </c>
      <c r="DM116">
        <f>'% Surv'!D12</f>
        <v>99.025935000000004</v>
      </c>
      <c r="DN116" s="1">
        <f t="shared" si="546"/>
        <v>773768.91031856101</v>
      </c>
      <c r="DO116" s="5">
        <f t="shared" si="547"/>
        <v>98.807022500000002</v>
      </c>
      <c r="DP116" s="1">
        <f t="shared" si="548"/>
        <v>772058.37169471348</v>
      </c>
      <c r="DQ116">
        <f t="shared" si="496"/>
        <v>11</v>
      </c>
    </row>
    <row r="117" spans="1:121" x14ac:dyDescent="0.2">
      <c r="A117" s="6" t="s">
        <v>10</v>
      </c>
      <c r="B117">
        <f t="shared" si="549"/>
        <v>2013</v>
      </c>
      <c r="C117">
        <v>1290828.95</v>
      </c>
      <c r="BQ117" t="s">
        <v>0</v>
      </c>
      <c r="BY117" t="s">
        <v>0</v>
      </c>
      <c r="CV117" s="1"/>
      <c r="CW117">
        <f t="shared" si="489"/>
        <v>99.980310000000003</v>
      </c>
      <c r="CX117" s="1">
        <f t="shared" si="538"/>
        <v>1290574.7857797451</v>
      </c>
      <c r="CY117">
        <f t="shared" si="490"/>
        <v>99.934502499999994</v>
      </c>
      <c r="CZ117" s="1">
        <f t="shared" si="539"/>
        <v>1289983.4893084737</v>
      </c>
      <c r="DA117">
        <f t="shared" si="491"/>
        <v>99.878450000000001</v>
      </c>
      <c r="DB117" s="1">
        <f t="shared" si="540"/>
        <v>1289259.947411275</v>
      </c>
      <c r="DC117">
        <f t="shared" si="492"/>
        <v>99.810434999999998</v>
      </c>
      <c r="DD117" s="1">
        <f t="shared" si="541"/>
        <v>1288381.9901009323</v>
      </c>
      <c r="DE117">
        <f t="shared" si="493"/>
        <v>99.728465</v>
      </c>
      <c r="DF117" s="1">
        <f t="shared" si="542"/>
        <v>1287323.8976106173</v>
      </c>
      <c r="DG117">
        <f t="shared" si="494"/>
        <v>99.630402500000002</v>
      </c>
      <c r="DH117" s="1">
        <f t="shared" si="543"/>
        <v>1286058.0784715237</v>
      </c>
      <c r="DI117">
        <f t="shared" si="495"/>
        <v>99.513832500000007</v>
      </c>
      <c r="DJ117" s="1">
        <f t="shared" si="544"/>
        <v>1284553.3591645088</v>
      </c>
      <c r="DK117">
        <f>'% Surv'!D10</f>
        <v>99.376165</v>
      </c>
      <c r="DL117" s="1">
        <f t="shared" si="545"/>
        <v>1282776.3072197675</v>
      </c>
      <c r="DM117">
        <f>'% Surv'!D11</f>
        <v>99.214542499999993</v>
      </c>
      <c r="DN117" s="1">
        <f t="shared" si="546"/>
        <v>1280690.0372000537</v>
      </c>
      <c r="DO117" s="5">
        <f t="shared" si="547"/>
        <v>99.025935000000004</v>
      </c>
      <c r="DP117" s="1">
        <f t="shared" si="548"/>
        <v>1278255.4369881826</v>
      </c>
      <c r="DQ117">
        <f t="shared" si="496"/>
        <v>10</v>
      </c>
    </row>
    <row r="118" spans="1:121" x14ac:dyDescent="0.2">
      <c r="A118" s="6" t="s">
        <v>10</v>
      </c>
      <c r="B118">
        <f t="shared" si="549"/>
        <v>2014</v>
      </c>
      <c r="C118">
        <v>1825534.85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99.980310000000003</v>
      </c>
      <c r="CZ118" s="1">
        <f t="shared" si="539"/>
        <v>1825175.4021880352</v>
      </c>
      <c r="DA118">
        <f t="shared" si="491"/>
        <v>99.934502499999994</v>
      </c>
      <c r="DB118" s="1">
        <f t="shared" si="540"/>
        <v>1824339.1703116212</v>
      </c>
      <c r="DC118">
        <f t="shared" si="492"/>
        <v>99.878450000000001</v>
      </c>
      <c r="DD118" s="1">
        <f t="shared" si="541"/>
        <v>1823315.9123898251</v>
      </c>
      <c r="DE118">
        <f t="shared" si="493"/>
        <v>99.810434999999998</v>
      </c>
      <c r="DF118" s="1">
        <f t="shared" si="542"/>
        <v>1822074.2748615975</v>
      </c>
      <c r="DG118">
        <f t="shared" si="494"/>
        <v>99.728465</v>
      </c>
      <c r="DH118" s="1">
        <f t="shared" si="543"/>
        <v>1820577.8839450525</v>
      </c>
      <c r="DI118">
        <f t="shared" si="495"/>
        <v>99.630402500000002</v>
      </c>
      <c r="DJ118" s="1">
        <f t="shared" si="544"/>
        <v>1818787.7188327715</v>
      </c>
      <c r="DK118">
        <f>'% Surv'!D9</f>
        <v>99.513832500000007</v>
      </c>
      <c r="DL118" s="1">
        <f t="shared" si="545"/>
        <v>1816659.6928581265</v>
      </c>
      <c r="DM118">
        <f>'% Surv'!D10</f>
        <v>99.376165</v>
      </c>
      <c r="DN118" s="1">
        <f t="shared" si="546"/>
        <v>1814146.5246685026</v>
      </c>
      <c r="DO118" s="5">
        <f t="shared" si="547"/>
        <v>99.214542499999993</v>
      </c>
      <c r="DP118" s="1">
        <f t="shared" si="548"/>
        <v>1811196.0496055612</v>
      </c>
      <c r="DQ118">
        <f t="shared" si="496"/>
        <v>9</v>
      </c>
    </row>
    <row r="119" spans="1:121" x14ac:dyDescent="0.2">
      <c r="A119" s="6" t="s">
        <v>10</v>
      </c>
      <c r="B119">
        <f t="shared" si="549"/>
        <v>2015</v>
      </c>
      <c r="C119">
        <v>2860154.77</v>
      </c>
      <c r="CV119" s="1"/>
      <c r="CX119" s="1"/>
      <c r="DA119">
        <f t="shared" si="491"/>
        <v>99.980310000000003</v>
      </c>
      <c r="DB119" s="1">
        <f t="shared" si="540"/>
        <v>2859591.605525787</v>
      </c>
      <c r="DC119">
        <f t="shared" si="492"/>
        <v>99.934502499999994</v>
      </c>
      <c r="DD119" s="1">
        <f t="shared" si="541"/>
        <v>2858281.440129519</v>
      </c>
      <c r="DE119">
        <f t="shared" si="493"/>
        <v>99.878450000000001</v>
      </c>
      <c r="DF119" s="1">
        <f t="shared" si="542"/>
        <v>2856678.2518770653</v>
      </c>
      <c r="DG119">
        <f t="shared" si="494"/>
        <v>99.810434999999998</v>
      </c>
      <c r="DH119" s="1">
        <f t="shared" si="543"/>
        <v>2854732.9176102495</v>
      </c>
      <c r="DI119">
        <f t="shared" si="495"/>
        <v>99.728465</v>
      </c>
      <c r="DJ119" s="1">
        <f t="shared" si="544"/>
        <v>2852388.4487452805</v>
      </c>
      <c r="DK119">
        <f>'% Surv'!D8</f>
        <v>99.630402500000002</v>
      </c>
      <c r="DL119" s="1">
        <f t="shared" si="545"/>
        <v>2849583.7094739489</v>
      </c>
      <c r="DM119">
        <f>'% Surv'!D9</f>
        <v>99.513832500000007</v>
      </c>
      <c r="DN119" s="1">
        <f t="shared" si="546"/>
        <v>2846249.62705856</v>
      </c>
      <c r="DO119" s="5">
        <f t="shared" si="547"/>
        <v>99.376165</v>
      </c>
      <c r="DP119" s="1">
        <f t="shared" si="548"/>
        <v>2842312.1234905706</v>
      </c>
      <c r="DQ119">
        <f t="shared" si="496"/>
        <v>8</v>
      </c>
    </row>
    <row r="120" spans="1:121" x14ac:dyDescent="0.2">
      <c r="A120" s="6" t="s">
        <v>10</v>
      </c>
      <c r="B120">
        <f t="shared" si="549"/>
        <v>2016</v>
      </c>
      <c r="C120">
        <v>2899186.77</v>
      </c>
      <c r="CV120" s="1"/>
      <c r="CX120" s="1"/>
      <c r="DC120">
        <f t="shared" si="492"/>
        <v>99.980310000000003</v>
      </c>
      <c r="DD120" s="1">
        <f t="shared" si="541"/>
        <v>2898615.9201249871</v>
      </c>
      <c r="DE120">
        <f t="shared" si="493"/>
        <v>99.934502499999994</v>
      </c>
      <c r="DF120" s="1">
        <f t="shared" si="542"/>
        <v>2897287.8751453189</v>
      </c>
      <c r="DG120">
        <f t="shared" si="494"/>
        <v>99.878450000000001</v>
      </c>
      <c r="DH120" s="1">
        <f t="shared" si="543"/>
        <v>2895662.8084810651</v>
      </c>
      <c r="DI120">
        <f t="shared" si="495"/>
        <v>99.810434999999998</v>
      </c>
      <c r="DJ120" s="1">
        <f t="shared" si="544"/>
        <v>2893690.9265994495</v>
      </c>
      <c r="DK120">
        <f>'% Surv'!D7</f>
        <v>99.728465</v>
      </c>
      <c r="DL120" s="1">
        <f t="shared" si="545"/>
        <v>2891314.4632040802</v>
      </c>
      <c r="DM120">
        <f>'% Surv'!D8</f>
        <v>99.630402500000002</v>
      </c>
      <c r="DN120" s="1">
        <f t="shared" si="546"/>
        <v>2888471.4481777493</v>
      </c>
      <c r="DO120" s="5">
        <f t="shared" si="547"/>
        <v>99.513832500000007</v>
      </c>
      <c r="DP120" s="1">
        <f t="shared" si="548"/>
        <v>2885091.8661599606</v>
      </c>
      <c r="DQ120">
        <f t="shared" si="496"/>
        <v>7</v>
      </c>
    </row>
    <row r="121" spans="1:121" x14ac:dyDescent="0.2">
      <c r="A121" s="6" t="s">
        <v>10</v>
      </c>
      <c r="B121">
        <f t="shared" si="549"/>
        <v>2017</v>
      </c>
      <c r="C121">
        <v>2147316.1</v>
      </c>
      <c r="CV121" s="1"/>
      <c r="CX121" s="1"/>
      <c r="DE121">
        <f t="shared" si="493"/>
        <v>99.980310000000003</v>
      </c>
      <c r="DF121" s="1">
        <f t="shared" si="542"/>
        <v>2146893.29345991</v>
      </c>
      <c r="DG121">
        <f t="shared" si="494"/>
        <v>99.934502499999994</v>
      </c>
      <c r="DH121" s="1">
        <f t="shared" si="543"/>
        <v>2145909.6616374026</v>
      </c>
      <c r="DI121">
        <f t="shared" si="495"/>
        <v>99.878450000000001</v>
      </c>
      <c r="DJ121" s="1">
        <f t="shared" si="544"/>
        <v>2144706.0372804501</v>
      </c>
      <c r="DK121">
        <f>'% Surv'!D6</f>
        <v>99.810434999999998</v>
      </c>
      <c r="DL121" s="1">
        <f t="shared" si="545"/>
        <v>2143245.5402350351</v>
      </c>
      <c r="DM121">
        <f>'% Surv'!D7</f>
        <v>99.728465</v>
      </c>
      <c r="DN121" s="1">
        <f t="shared" si="546"/>
        <v>2141485.3852278651</v>
      </c>
      <c r="DO121" s="5">
        <f t="shared" si="547"/>
        <v>99.630402500000002</v>
      </c>
      <c r="DP121" s="1">
        <f t="shared" si="548"/>
        <v>2139379.6733773025</v>
      </c>
      <c r="DQ121">
        <f t="shared" si="496"/>
        <v>6</v>
      </c>
    </row>
    <row r="122" spans="1:121" x14ac:dyDescent="0.2">
      <c r="A122" s="6" t="s">
        <v>10</v>
      </c>
      <c r="B122">
        <f t="shared" si="549"/>
        <v>2018</v>
      </c>
      <c r="C122">
        <v>2060069.5</v>
      </c>
      <c r="CV122" s="1"/>
      <c r="CX122" s="1"/>
      <c r="DG122">
        <f t="shared" si="494"/>
        <v>99.980310000000003</v>
      </c>
      <c r="DH122" s="1">
        <f t="shared" si="543"/>
        <v>2059663.8723154501</v>
      </c>
      <c r="DI122">
        <f t="shared" si="495"/>
        <v>99.934502499999994</v>
      </c>
      <c r="DJ122" s="1">
        <f t="shared" si="544"/>
        <v>2058720.2059792373</v>
      </c>
      <c r="DK122">
        <f>'% Surv'!D5</f>
        <v>99.878450000000001</v>
      </c>
      <c r="DL122" s="1">
        <f t="shared" si="545"/>
        <v>2057565.4855227501</v>
      </c>
      <c r="DM122">
        <f>'% Surv'!D6</f>
        <v>99.810434999999998</v>
      </c>
      <c r="DN122" s="1">
        <f t="shared" si="546"/>
        <v>2056164.329252325</v>
      </c>
      <c r="DO122" s="5">
        <f t="shared" si="547"/>
        <v>99.728465</v>
      </c>
      <c r="DP122" s="1">
        <f t="shared" si="548"/>
        <v>2054475.6902831751</v>
      </c>
      <c r="DQ122">
        <f t="shared" si="496"/>
        <v>5</v>
      </c>
    </row>
    <row r="123" spans="1:121" x14ac:dyDescent="0.2">
      <c r="A123" s="6" t="s">
        <v>10</v>
      </c>
      <c r="B123">
        <f t="shared" si="549"/>
        <v>2019</v>
      </c>
      <c r="C123">
        <v>2039042.65</v>
      </c>
      <c r="CV123" s="1"/>
      <c r="CX123" s="1"/>
      <c r="DI123">
        <f t="shared" si="495"/>
        <v>99.980310000000003</v>
      </c>
      <c r="DJ123" s="1">
        <f t="shared" si="544"/>
        <v>2038641.162502215</v>
      </c>
      <c r="DK123">
        <f>'% Surv'!D4</f>
        <v>99.934502499999994</v>
      </c>
      <c r="DL123" s="1">
        <f t="shared" si="545"/>
        <v>2037707.128040316</v>
      </c>
      <c r="DM123">
        <f>'% Surv'!D5</f>
        <v>99.878450000000001</v>
      </c>
      <c r="DN123" s="1">
        <f t="shared" si="546"/>
        <v>2036564.1936589249</v>
      </c>
      <c r="DO123" s="5">
        <f t="shared" si="547"/>
        <v>99.810434999999998</v>
      </c>
      <c r="DP123" s="1">
        <f t="shared" si="548"/>
        <v>2035177.3388005274</v>
      </c>
      <c r="DQ123">
        <f>+DQ124+1</f>
        <v>4</v>
      </c>
    </row>
    <row r="124" spans="1:121" x14ac:dyDescent="0.2">
      <c r="A124" s="6" t="s">
        <v>10</v>
      </c>
      <c r="B124">
        <f t="shared" si="549"/>
        <v>2020</v>
      </c>
      <c r="C124">
        <v>2307013.08</v>
      </c>
      <c r="CV124" s="1"/>
      <c r="CX124" s="1"/>
      <c r="DK124">
        <f>'% Surv'!D3</f>
        <v>99.980310000000003</v>
      </c>
      <c r="DL124" s="1">
        <f t="shared" si="545"/>
        <v>2306558.829124548</v>
      </c>
      <c r="DM124">
        <f>'% Surv'!D4</f>
        <v>99.934502499999994</v>
      </c>
      <c r="DN124" s="1">
        <f t="shared" si="546"/>
        <v>2305502.044107927</v>
      </c>
      <c r="DO124" s="5">
        <f t="shared" si="547"/>
        <v>99.878450000000001</v>
      </c>
      <c r="DP124" s="1">
        <f t="shared" si="548"/>
        <v>2304208.9056012603</v>
      </c>
      <c r="DQ124">
        <v>3</v>
      </c>
    </row>
    <row r="125" spans="1:121" x14ac:dyDescent="0.2">
      <c r="A125" s="6" t="s">
        <v>10</v>
      </c>
      <c r="B125">
        <f t="shared" si="549"/>
        <v>2021</v>
      </c>
      <c r="C125">
        <v>1409211.95</v>
      </c>
      <c r="CV125" s="1"/>
      <c r="CX125" s="1"/>
      <c r="DM125">
        <f>'% Surv'!D3</f>
        <v>99.980310000000003</v>
      </c>
      <c r="DN125" s="1">
        <f t="shared" si="546"/>
        <v>1408934.4761670448</v>
      </c>
      <c r="DO125" s="5">
        <f t="shared" si="547"/>
        <v>99.934502499999994</v>
      </c>
      <c r="DP125" s="1">
        <f t="shared" si="548"/>
        <v>1408288.9514030486</v>
      </c>
    </row>
    <row r="126" spans="1:121" x14ac:dyDescent="0.2">
      <c r="A126" s="6" t="s">
        <v>8</v>
      </c>
      <c r="B126">
        <f t="shared" si="549"/>
        <v>2022</v>
      </c>
      <c r="C126">
        <v>556040.55000000005</v>
      </c>
      <c r="CV126" s="1"/>
      <c r="CX126" s="1"/>
      <c r="DN126" s="1">
        <f t="shared" si="546"/>
        <v>0</v>
      </c>
      <c r="DO126" s="5">
        <f>DM125</f>
        <v>99.980310000000003</v>
      </c>
      <c r="DP126" s="1">
        <f t="shared" si="548"/>
        <v>555931.06561570498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26382476.73635203</v>
      </c>
      <c r="G128" s="1"/>
      <c r="H128" s="1">
        <f t="shared" ref="H128:BR128" si="550">SUM(H5:H126)</f>
        <v>27287878.593206152</v>
      </c>
      <c r="I128" s="1" t="s">
        <v>0</v>
      </c>
      <c r="J128" s="1">
        <f t="shared" si="550"/>
        <v>28467097.185346525</v>
      </c>
      <c r="K128" s="1" t="s">
        <v>0</v>
      </c>
      <c r="L128" s="1">
        <f t="shared" si="550"/>
        <v>29647214.529464852</v>
      </c>
      <c r="M128" s="1" t="s">
        <v>0</v>
      </c>
      <c r="N128" s="1">
        <f t="shared" si="550"/>
        <v>31488647.52508885</v>
      </c>
      <c r="O128" s="1" t="s">
        <v>0</v>
      </c>
      <c r="P128" s="1">
        <f t="shared" si="550"/>
        <v>33484728.108969301</v>
      </c>
      <c r="Q128" s="1" t="s">
        <v>0</v>
      </c>
      <c r="R128" s="1">
        <f t="shared" si="550"/>
        <v>35853857.356939502</v>
      </c>
      <c r="S128" s="1" t="s">
        <v>0</v>
      </c>
      <c r="T128" s="1">
        <f t="shared" si="550"/>
        <v>39329271.5839644</v>
      </c>
      <c r="U128" s="1" t="s">
        <v>0</v>
      </c>
      <c r="V128" s="1">
        <f t="shared" si="550"/>
        <v>42736149.691877447</v>
      </c>
      <c r="W128" s="1" t="s">
        <v>0</v>
      </c>
      <c r="X128" s="1">
        <f t="shared" si="550"/>
        <v>45576464.53464102</v>
      </c>
      <c r="Y128" s="1" t="s">
        <v>0</v>
      </c>
      <c r="Z128" s="1">
        <f t="shared" si="550"/>
        <v>49082683.821283683</v>
      </c>
      <c r="AA128" s="1" t="s">
        <v>0</v>
      </c>
      <c r="AB128" s="1">
        <f t="shared" si="550"/>
        <v>52315990.439788751</v>
      </c>
      <c r="AC128" s="1" t="s">
        <v>0</v>
      </c>
      <c r="AD128" s="1">
        <f t="shared" si="550"/>
        <v>58408302.400431179</v>
      </c>
      <c r="AE128" s="1" t="s">
        <v>0</v>
      </c>
      <c r="AF128" s="1">
        <f t="shared" si="550"/>
        <v>65935019.877538301</v>
      </c>
      <c r="AG128" s="1" t="s">
        <v>0</v>
      </c>
      <c r="AH128" s="1">
        <f t="shared" si="550"/>
        <v>78113379.629978523</v>
      </c>
      <c r="AI128" s="1" t="s">
        <v>0</v>
      </c>
      <c r="AJ128" s="1">
        <f t="shared" si="550"/>
        <v>93258559.612448633</v>
      </c>
      <c r="AK128" s="1" t="s">
        <v>0</v>
      </c>
      <c r="AL128" s="1">
        <f t="shared" si="550"/>
        <v>108723137.22443868</v>
      </c>
      <c r="AM128" s="1" t="s">
        <v>0</v>
      </c>
      <c r="AN128" s="1">
        <f t="shared" si="550"/>
        <v>126403083.2120295</v>
      </c>
      <c r="AO128" s="1" t="s">
        <v>0</v>
      </c>
      <c r="AP128" s="1">
        <f t="shared" si="550"/>
        <v>144231035.56624067</v>
      </c>
      <c r="AQ128" s="1" t="s">
        <v>0</v>
      </c>
      <c r="AR128" s="1">
        <f t="shared" si="550"/>
        <v>157384646.55141318</v>
      </c>
      <c r="AS128" s="1" t="s">
        <v>0</v>
      </c>
      <c r="AT128" s="1">
        <f t="shared" si="550"/>
        <v>176704243.24856755</v>
      </c>
      <c r="AU128" s="1" t="s">
        <v>0</v>
      </c>
      <c r="AV128" s="1">
        <f t="shared" si="550"/>
        <v>188688035.72783563</v>
      </c>
      <c r="AW128" s="1" t="s">
        <v>0</v>
      </c>
      <c r="AX128" s="1">
        <f t="shared" si="550"/>
        <v>198333417.59235546</v>
      </c>
      <c r="AY128" s="1" t="s">
        <v>0</v>
      </c>
      <c r="AZ128" s="1">
        <f t="shared" si="550"/>
        <v>208576118.17645136</v>
      </c>
      <c r="BA128" s="1" t="s">
        <v>0</v>
      </c>
      <c r="BB128" s="1">
        <f t="shared" si="550"/>
        <v>218290349.42958716</v>
      </c>
      <c r="BC128" s="1" t="s">
        <v>0</v>
      </c>
      <c r="BD128" s="1">
        <f t="shared" si="550"/>
        <v>230220091.68116239</v>
      </c>
      <c r="BE128" s="1" t="s">
        <v>0</v>
      </c>
      <c r="BF128" s="1">
        <f t="shared" si="550"/>
        <v>239966480.16651386</v>
      </c>
      <c r="BG128" s="1" t="s">
        <v>0</v>
      </c>
      <c r="BH128" s="1">
        <f t="shared" si="550"/>
        <v>244838604.8016445</v>
      </c>
      <c r="BI128" s="1" t="s">
        <v>0</v>
      </c>
      <c r="BJ128" s="1">
        <f t="shared" si="550"/>
        <v>251099183.56102732</v>
      </c>
      <c r="BK128" s="1" t="s">
        <v>0</v>
      </c>
      <c r="BL128" s="1">
        <f t="shared" si="550"/>
        <v>259095358.57303613</v>
      </c>
      <c r="BM128" s="1" t="s">
        <v>0</v>
      </c>
      <c r="BN128" s="1">
        <f t="shared" si="550"/>
        <v>265616247.71193868</v>
      </c>
      <c r="BO128" s="1" t="s">
        <v>0</v>
      </c>
      <c r="BP128" s="1">
        <f t="shared" si="550"/>
        <v>277808300.72979236</v>
      </c>
      <c r="BQ128" s="1" t="s">
        <v>0</v>
      </c>
      <c r="BR128" s="1">
        <f t="shared" si="550"/>
        <v>284774485.9391374</v>
      </c>
      <c r="BS128" s="1" t="s">
        <v>0</v>
      </c>
      <c r="BT128" s="1">
        <f t="shared" ref="BT128:DP128" si="551">SUM(BT5:BT126)</f>
        <v>297799208.8519696</v>
      </c>
      <c r="BU128" s="1" t="s">
        <v>0</v>
      </c>
      <c r="BV128" s="1">
        <f t="shared" si="551"/>
        <v>305992597.9393543</v>
      </c>
      <c r="BW128" s="1" t="s">
        <v>0</v>
      </c>
      <c r="BX128" s="1">
        <f t="shared" si="551"/>
        <v>313133765.42178065</v>
      </c>
      <c r="BY128" s="1" t="s">
        <v>0</v>
      </c>
      <c r="BZ128" s="1">
        <f t="shared" si="551"/>
        <v>320110205.40045249</v>
      </c>
      <c r="CA128" s="1" t="s">
        <v>0</v>
      </c>
      <c r="CB128" s="1">
        <f t="shared" si="551"/>
        <v>324343609.41261536</v>
      </c>
      <c r="CC128" s="1" t="s">
        <v>0</v>
      </c>
      <c r="CD128" s="1">
        <f t="shared" si="551"/>
        <v>329042880.34444529</v>
      </c>
      <c r="CE128" s="1" t="s">
        <v>0</v>
      </c>
      <c r="CF128" s="1">
        <f t="shared" si="551"/>
        <v>333193710.15474963</v>
      </c>
      <c r="CG128" s="1" t="s">
        <v>0</v>
      </c>
      <c r="CH128" s="1">
        <f t="shared" si="551"/>
        <v>339691392.66453981</v>
      </c>
      <c r="CI128" s="1" t="s">
        <v>0</v>
      </c>
      <c r="CJ128" s="1">
        <f t="shared" si="551"/>
        <v>340251695.042418</v>
      </c>
      <c r="CK128" s="1" t="s">
        <v>0</v>
      </c>
      <c r="CL128" s="1">
        <f t="shared" si="551"/>
        <v>342575024.37776303</v>
      </c>
      <c r="CM128" s="1" t="s">
        <v>0</v>
      </c>
      <c r="CN128" s="1">
        <f t="shared" si="551"/>
        <v>351859171.79296929</v>
      </c>
      <c r="CO128" s="1" t="s">
        <v>0</v>
      </c>
      <c r="CP128" s="1">
        <f t="shared" si="551"/>
        <v>357240065.74214864</v>
      </c>
      <c r="CQ128" s="1" t="s">
        <v>0</v>
      </c>
      <c r="CR128" s="1">
        <f t="shared" si="551"/>
        <v>355500076.75710672</v>
      </c>
      <c r="CS128" s="1" t="s">
        <v>0</v>
      </c>
      <c r="CT128" s="1">
        <f t="shared" si="551"/>
        <v>351735440.85822338</v>
      </c>
      <c r="CU128" s="1" t="s">
        <v>0</v>
      </c>
      <c r="CV128" s="1">
        <f t="shared" si="551"/>
        <v>347370278.80518562</v>
      </c>
      <c r="CW128" s="1" t="s">
        <v>0</v>
      </c>
      <c r="CX128" s="1">
        <f t="shared" si="551"/>
        <v>343184148.16121328</v>
      </c>
      <c r="CY128" s="1" t="s">
        <v>0</v>
      </c>
      <c r="CZ128" s="1">
        <f t="shared" si="551"/>
        <v>339187072.61677355</v>
      </c>
      <c r="DA128" s="1" t="s">
        <v>0</v>
      </c>
      <c r="DB128" s="1">
        <f t="shared" si="551"/>
        <v>335865194.45153224</v>
      </c>
      <c r="DC128" s="1" t="s">
        <v>0</v>
      </c>
      <c r="DD128" s="1">
        <f t="shared" si="551"/>
        <v>332211507.35522443</v>
      </c>
      <c r="DE128" s="1" t="s">
        <v>0</v>
      </c>
      <c r="DF128" s="1">
        <f t="shared" si="551"/>
        <v>327427058.4511584</v>
      </c>
      <c r="DG128" s="1" t="s">
        <v>0</v>
      </c>
      <c r="DH128" s="1">
        <f t="shared" si="551"/>
        <v>322172209.86145252</v>
      </c>
      <c r="DI128" s="1" t="s">
        <v>0</v>
      </c>
      <c r="DJ128" s="1">
        <f t="shared" si="551"/>
        <v>316513205.08513284</v>
      </c>
      <c r="DK128" s="1" t="s">
        <v>0</v>
      </c>
      <c r="DL128" s="1">
        <f t="shared" si="551"/>
        <v>310744042.97568685</v>
      </c>
      <c r="DM128" s="1" t="s">
        <v>0</v>
      </c>
      <c r="DN128" s="1">
        <f t="shared" si="551"/>
        <v>303709745.41470158</v>
      </c>
      <c r="DO128" s="1" t="s">
        <v>0</v>
      </c>
      <c r="DP128" s="1">
        <f t="shared" si="551"/>
        <v>295472025.78377658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topLeftCell="A72" workbookViewId="0">
      <selection activeCell="A75" sqref="A75:H81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40</v>
      </c>
      <c r="C3">
        <v>0.5</v>
      </c>
      <c r="D3">
        <v>99.980310000000003</v>
      </c>
    </row>
    <row r="4" spans="1:4" x14ac:dyDescent="0.2">
      <c r="A4" t="s">
        <v>9</v>
      </c>
      <c r="B4">
        <v>40</v>
      </c>
      <c r="C4">
        <v>1.5</v>
      </c>
      <c r="D4">
        <v>99.934502499999994</v>
      </c>
    </row>
    <row r="5" spans="1:4" x14ac:dyDescent="0.2">
      <c r="A5" t="s">
        <v>9</v>
      </c>
      <c r="B5">
        <v>40</v>
      </c>
      <c r="C5">
        <v>2.5</v>
      </c>
      <c r="D5">
        <v>99.878450000000001</v>
      </c>
    </row>
    <row r="6" spans="1:4" x14ac:dyDescent="0.2">
      <c r="A6" t="s">
        <v>9</v>
      </c>
      <c r="B6">
        <v>40</v>
      </c>
      <c r="C6">
        <v>3.5</v>
      </c>
      <c r="D6">
        <v>99.810434999999998</v>
      </c>
    </row>
    <row r="7" spans="1:4" x14ac:dyDescent="0.2">
      <c r="A7" t="s">
        <v>9</v>
      </c>
      <c r="B7">
        <v>40</v>
      </c>
      <c r="C7">
        <v>4.5</v>
      </c>
      <c r="D7">
        <v>99.728465</v>
      </c>
    </row>
    <row r="8" spans="1:4" x14ac:dyDescent="0.2">
      <c r="A8" t="s">
        <v>9</v>
      </c>
      <c r="B8">
        <v>40</v>
      </c>
      <c r="C8">
        <v>5.5</v>
      </c>
      <c r="D8">
        <v>99.630402500000002</v>
      </c>
    </row>
    <row r="9" spans="1:4" x14ac:dyDescent="0.2">
      <c r="A9" t="s">
        <v>9</v>
      </c>
      <c r="B9">
        <v>40</v>
      </c>
      <c r="C9">
        <v>6.5</v>
      </c>
      <c r="D9">
        <v>99.513832500000007</v>
      </c>
    </row>
    <row r="10" spans="1:4" x14ac:dyDescent="0.2">
      <c r="A10" t="s">
        <v>9</v>
      </c>
      <c r="B10">
        <v>40</v>
      </c>
      <c r="C10">
        <v>7.5</v>
      </c>
      <c r="D10">
        <v>99.376165</v>
      </c>
    </row>
    <row r="11" spans="1:4" x14ac:dyDescent="0.2">
      <c r="A11" t="s">
        <v>9</v>
      </c>
      <c r="B11">
        <v>40</v>
      </c>
      <c r="C11">
        <v>8.5</v>
      </c>
      <c r="D11">
        <v>99.214542499999993</v>
      </c>
    </row>
    <row r="12" spans="1:4" x14ac:dyDescent="0.2">
      <c r="A12" t="s">
        <v>9</v>
      </c>
      <c r="B12">
        <v>40</v>
      </c>
      <c r="C12">
        <v>9.5</v>
      </c>
      <c r="D12">
        <v>99.025935000000004</v>
      </c>
    </row>
    <row r="13" spans="1:4" x14ac:dyDescent="0.2">
      <c r="A13" t="s">
        <v>9</v>
      </c>
      <c r="B13">
        <v>40</v>
      </c>
      <c r="C13">
        <v>10.5</v>
      </c>
      <c r="D13">
        <v>98.807022500000002</v>
      </c>
    </row>
    <row r="14" spans="1:4" x14ac:dyDescent="0.2">
      <c r="A14" t="s">
        <v>9</v>
      </c>
      <c r="B14">
        <v>40</v>
      </c>
      <c r="C14">
        <v>11.5</v>
      </c>
      <c r="D14">
        <v>98.554334999999995</v>
      </c>
    </row>
    <row r="15" spans="1:4" x14ac:dyDescent="0.2">
      <c r="A15" t="s">
        <v>9</v>
      </c>
      <c r="B15">
        <v>40</v>
      </c>
      <c r="C15">
        <v>12.5</v>
      </c>
      <c r="D15">
        <v>98.264132500000002</v>
      </c>
    </row>
    <row r="16" spans="1:4" x14ac:dyDescent="0.2">
      <c r="A16" t="s">
        <v>9</v>
      </c>
      <c r="B16">
        <v>40</v>
      </c>
      <c r="C16">
        <v>13.5</v>
      </c>
      <c r="D16">
        <v>97.932512500000001</v>
      </c>
    </row>
    <row r="17" spans="1:4" x14ac:dyDescent="0.2">
      <c r="A17" t="s">
        <v>9</v>
      </c>
      <c r="B17">
        <v>40</v>
      </c>
      <c r="C17">
        <v>14.5</v>
      </c>
      <c r="D17">
        <v>97.555327500000004</v>
      </c>
    </row>
    <row r="18" spans="1:4" x14ac:dyDescent="0.2">
      <c r="A18" t="s">
        <v>9</v>
      </c>
      <c r="B18">
        <v>40</v>
      </c>
      <c r="C18">
        <v>15.5</v>
      </c>
      <c r="D18">
        <v>97.128309999999999</v>
      </c>
    </row>
    <row r="19" spans="1:4" x14ac:dyDescent="0.2">
      <c r="A19" t="s">
        <v>9</v>
      </c>
      <c r="B19">
        <v>40</v>
      </c>
      <c r="C19">
        <v>16.5</v>
      </c>
      <c r="D19">
        <v>96.646932500000005</v>
      </c>
    </row>
    <row r="20" spans="1:4" x14ac:dyDescent="0.2">
      <c r="A20" t="s">
        <v>9</v>
      </c>
      <c r="B20">
        <v>40</v>
      </c>
      <c r="C20">
        <v>17.5</v>
      </c>
      <c r="D20">
        <v>96.106542500000003</v>
      </c>
    </row>
    <row r="21" spans="1:4" x14ac:dyDescent="0.2">
      <c r="A21" t="s">
        <v>9</v>
      </c>
      <c r="B21">
        <v>40</v>
      </c>
      <c r="C21">
        <v>18.5</v>
      </c>
      <c r="D21">
        <v>95.502252499999997</v>
      </c>
    </row>
    <row r="22" spans="1:4" x14ac:dyDescent="0.2">
      <c r="A22" t="s">
        <v>9</v>
      </c>
      <c r="B22">
        <v>40</v>
      </c>
      <c r="C22">
        <v>19.5</v>
      </c>
      <c r="D22">
        <v>94.829032499999997</v>
      </c>
    </row>
    <row r="23" spans="1:4" x14ac:dyDescent="0.2">
      <c r="A23" t="s">
        <v>9</v>
      </c>
      <c r="B23">
        <v>40</v>
      </c>
      <c r="C23">
        <v>20.5</v>
      </c>
      <c r="D23">
        <v>94.081554999999994</v>
      </c>
    </row>
    <row r="24" spans="1:4" x14ac:dyDescent="0.2">
      <c r="A24" t="s">
        <v>9</v>
      </c>
      <c r="B24">
        <v>40</v>
      </c>
      <c r="C24">
        <v>21.5</v>
      </c>
      <c r="D24">
        <v>93.254317499999999</v>
      </c>
    </row>
    <row r="25" spans="1:4" x14ac:dyDescent="0.2">
      <c r="A25" t="s">
        <v>9</v>
      </c>
      <c r="B25">
        <v>40</v>
      </c>
      <c r="C25">
        <v>22.5</v>
      </c>
      <c r="D25">
        <v>92.341444999999993</v>
      </c>
    </row>
    <row r="26" spans="1:4" x14ac:dyDescent="0.2">
      <c r="A26" t="s">
        <v>9</v>
      </c>
      <c r="B26">
        <v>40</v>
      </c>
      <c r="C26">
        <v>23.5</v>
      </c>
      <c r="D26">
        <v>91.336780000000005</v>
      </c>
    </row>
    <row r="27" spans="1:4" x14ac:dyDescent="0.2">
      <c r="A27" t="s">
        <v>9</v>
      </c>
      <c r="B27">
        <v>40</v>
      </c>
      <c r="C27">
        <v>24.5</v>
      </c>
      <c r="D27">
        <v>90.233665000000002</v>
      </c>
    </row>
    <row r="28" spans="1:4" x14ac:dyDescent="0.2">
      <c r="A28" t="s">
        <v>9</v>
      </c>
      <c r="B28">
        <v>40</v>
      </c>
      <c r="C28">
        <v>25.5</v>
      </c>
      <c r="D28">
        <v>89.025080000000003</v>
      </c>
    </row>
    <row r="29" spans="1:4" x14ac:dyDescent="0.2">
      <c r="A29" t="s">
        <v>9</v>
      </c>
      <c r="B29">
        <v>40</v>
      </c>
      <c r="C29">
        <v>26.5</v>
      </c>
      <c r="D29">
        <v>87.703370000000007</v>
      </c>
    </row>
    <row r="30" spans="1:4" x14ac:dyDescent="0.2">
      <c r="A30" t="s">
        <v>9</v>
      </c>
      <c r="B30">
        <v>40</v>
      </c>
      <c r="C30">
        <v>27.5</v>
      </c>
      <c r="D30">
        <v>86.260450000000006</v>
      </c>
    </row>
    <row r="31" spans="1:4" x14ac:dyDescent="0.2">
      <c r="A31" t="s">
        <v>9</v>
      </c>
      <c r="B31">
        <v>40</v>
      </c>
      <c r="C31">
        <v>28.5</v>
      </c>
      <c r="D31">
        <v>84.687569999999994</v>
      </c>
    </row>
    <row r="32" spans="1:4" x14ac:dyDescent="0.2">
      <c r="A32" t="s">
        <v>9</v>
      </c>
      <c r="B32">
        <v>40</v>
      </c>
      <c r="C32">
        <v>29.5</v>
      </c>
      <c r="D32">
        <v>82.975687500000006</v>
      </c>
    </row>
    <row r="33" spans="1:4" x14ac:dyDescent="0.2">
      <c r="A33" t="s">
        <v>9</v>
      </c>
      <c r="B33">
        <v>40</v>
      </c>
      <c r="C33">
        <v>30.5</v>
      </c>
      <c r="D33">
        <v>81.115269999999995</v>
      </c>
    </row>
    <row r="34" spans="1:4" x14ac:dyDescent="0.2">
      <c r="A34" t="s">
        <v>9</v>
      </c>
      <c r="B34">
        <v>40</v>
      </c>
      <c r="C34">
        <v>31.5</v>
      </c>
      <c r="D34">
        <v>79.096902499999999</v>
      </c>
    </row>
    <row r="35" spans="1:4" x14ac:dyDescent="0.2">
      <c r="A35" t="s">
        <v>9</v>
      </c>
      <c r="B35">
        <v>40</v>
      </c>
      <c r="C35">
        <v>32.5</v>
      </c>
      <c r="D35">
        <v>76.911349999999999</v>
      </c>
    </row>
    <row r="36" spans="1:4" x14ac:dyDescent="0.2">
      <c r="A36" t="s">
        <v>9</v>
      </c>
      <c r="B36">
        <v>40</v>
      </c>
      <c r="C36">
        <v>33.5</v>
      </c>
      <c r="D36">
        <v>74.550362500000006</v>
      </c>
    </row>
    <row r="37" spans="1:4" x14ac:dyDescent="0.2">
      <c r="A37" t="s">
        <v>9</v>
      </c>
      <c r="B37">
        <v>40</v>
      </c>
      <c r="C37">
        <v>34.5</v>
      </c>
      <c r="D37">
        <v>72.007022500000005</v>
      </c>
    </row>
    <row r="38" spans="1:4" x14ac:dyDescent="0.2">
      <c r="A38" t="s">
        <v>9</v>
      </c>
      <c r="B38">
        <v>40</v>
      </c>
      <c r="C38">
        <v>35.5</v>
      </c>
      <c r="D38">
        <v>69.276747499999999</v>
      </c>
    </row>
    <row r="39" spans="1:4" x14ac:dyDescent="0.2">
      <c r="A39" t="s">
        <v>9</v>
      </c>
      <c r="B39">
        <v>40</v>
      </c>
      <c r="C39">
        <v>36.5</v>
      </c>
      <c r="D39">
        <v>66.358000000000004</v>
      </c>
    </row>
    <row r="40" spans="1:4" x14ac:dyDescent="0.2">
      <c r="A40" t="s">
        <v>9</v>
      </c>
      <c r="B40">
        <v>40</v>
      </c>
      <c r="C40">
        <v>37.5</v>
      </c>
      <c r="D40">
        <v>63.253245</v>
      </c>
    </row>
    <row r="41" spans="1:4" x14ac:dyDescent="0.2">
      <c r="A41" t="s">
        <v>9</v>
      </c>
      <c r="B41">
        <v>40</v>
      </c>
      <c r="C41">
        <v>38.5</v>
      </c>
      <c r="D41">
        <v>59.969887499999999</v>
      </c>
    </row>
    <row r="42" spans="1:4" x14ac:dyDescent="0.2">
      <c r="A42" t="s">
        <v>9</v>
      </c>
      <c r="B42">
        <v>40</v>
      </c>
      <c r="C42">
        <v>39.5</v>
      </c>
      <c r="D42">
        <v>56.520859999999999</v>
      </c>
    </row>
    <row r="43" spans="1:4" x14ac:dyDescent="0.2">
      <c r="A43" t="s">
        <v>9</v>
      </c>
      <c r="B43">
        <v>40</v>
      </c>
      <c r="C43">
        <v>40.5</v>
      </c>
      <c r="D43">
        <v>52.925595000000001</v>
      </c>
    </row>
    <row r="44" spans="1:4" x14ac:dyDescent="0.2">
      <c r="A44" t="s">
        <v>9</v>
      </c>
      <c r="B44">
        <v>40</v>
      </c>
      <c r="C44">
        <v>41.5</v>
      </c>
      <c r="D44">
        <v>49.209665000000001</v>
      </c>
    </row>
    <row r="45" spans="1:4" x14ac:dyDescent="0.2">
      <c r="A45" t="s">
        <v>9</v>
      </c>
      <c r="B45">
        <v>40</v>
      </c>
      <c r="C45">
        <v>42.5</v>
      </c>
      <c r="D45">
        <v>45.405569999999997</v>
      </c>
    </row>
    <row r="46" spans="1:4" x14ac:dyDescent="0.2">
      <c r="A46" t="s">
        <v>9</v>
      </c>
      <c r="B46">
        <v>40</v>
      </c>
      <c r="C46">
        <v>43.5</v>
      </c>
      <c r="D46">
        <v>41.551032499999998</v>
      </c>
    </row>
    <row r="47" spans="1:4" x14ac:dyDescent="0.2">
      <c r="A47" t="s">
        <v>9</v>
      </c>
      <c r="B47">
        <v>40</v>
      </c>
      <c r="C47">
        <v>44.5</v>
      </c>
      <c r="D47">
        <v>37.6892225</v>
      </c>
    </row>
    <row r="48" spans="1:4" x14ac:dyDescent="0.2">
      <c r="A48" t="s">
        <v>9</v>
      </c>
      <c r="B48">
        <v>40</v>
      </c>
      <c r="C48">
        <v>45.5</v>
      </c>
      <c r="D48">
        <v>33.865802500000001</v>
      </c>
    </row>
    <row r="49" spans="1:4" x14ac:dyDescent="0.2">
      <c r="A49" t="s">
        <v>9</v>
      </c>
      <c r="B49">
        <v>40</v>
      </c>
      <c r="C49">
        <v>46.5</v>
      </c>
      <c r="D49">
        <v>30.128387499999999</v>
      </c>
    </row>
    <row r="50" spans="1:4" x14ac:dyDescent="0.2">
      <c r="A50" t="s">
        <v>9</v>
      </c>
      <c r="B50">
        <v>40</v>
      </c>
      <c r="C50">
        <v>47.5</v>
      </c>
      <c r="D50">
        <v>26.522807499999999</v>
      </c>
    </row>
    <row r="51" spans="1:4" x14ac:dyDescent="0.2">
      <c r="A51" t="s">
        <v>9</v>
      </c>
      <c r="B51">
        <v>40</v>
      </c>
      <c r="C51">
        <v>48.5</v>
      </c>
      <c r="D51">
        <v>23.09224</v>
      </c>
    </row>
    <row r="52" spans="1:4" x14ac:dyDescent="0.2">
      <c r="A52" t="s">
        <v>9</v>
      </c>
      <c r="B52">
        <v>40</v>
      </c>
      <c r="C52">
        <v>49.5</v>
      </c>
      <c r="D52">
        <v>19.873572500000002</v>
      </c>
    </row>
    <row r="53" spans="1:4" x14ac:dyDescent="0.2">
      <c r="A53" t="s">
        <v>9</v>
      </c>
      <c r="B53">
        <v>40</v>
      </c>
      <c r="C53">
        <v>50.5</v>
      </c>
      <c r="D53">
        <v>16.89678</v>
      </c>
    </row>
    <row r="54" spans="1:4" x14ac:dyDescent="0.2">
      <c r="A54" t="s">
        <v>9</v>
      </c>
      <c r="B54">
        <v>40</v>
      </c>
      <c r="C54">
        <v>51.5</v>
      </c>
      <c r="D54">
        <v>14.1826425</v>
      </c>
    </row>
    <row r="55" spans="1:4" x14ac:dyDescent="0.2">
      <c r="A55" t="s">
        <v>9</v>
      </c>
      <c r="B55">
        <v>40</v>
      </c>
      <c r="C55">
        <v>52.5</v>
      </c>
      <c r="D55">
        <v>11.742962500000001</v>
      </c>
    </row>
    <row r="56" spans="1:4" x14ac:dyDescent="0.2">
      <c r="A56" t="s">
        <v>9</v>
      </c>
      <c r="B56">
        <v>40</v>
      </c>
      <c r="C56">
        <v>53.5</v>
      </c>
      <c r="D56">
        <v>9.5803999999999991</v>
      </c>
    </row>
    <row r="57" spans="1:4" x14ac:dyDescent="0.2">
      <c r="A57" t="s">
        <v>9</v>
      </c>
      <c r="B57">
        <v>40</v>
      </c>
      <c r="C57">
        <v>54.5</v>
      </c>
      <c r="D57">
        <v>7.6896224999999996</v>
      </c>
    </row>
    <row r="58" spans="1:4" x14ac:dyDescent="0.2">
      <c r="A58" t="s">
        <v>9</v>
      </c>
      <c r="B58">
        <v>40</v>
      </c>
      <c r="C58">
        <v>55.5</v>
      </c>
      <c r="D58">
        <v>6.0590999999999999</v>
      </c>
    </row>
    <row r="59" spans="1:4" x14ac:dyDescent="0.2">
      <c r="A59" t="s">
        <v>9</v>
      </c>
      <c r="B59">
        <v>40</v>
      </c>
      <c r="C59">
        <v>56.5</v>
      </c>
      <c r="D59">
        <v>4.6726774999999998</v>
      </c>
    </row>
    <row r="60" spans="1:4" x14ac:dyDescent="0.2">
      <c r="A60" t="s">
        <v>9</v>
      </c>
      <c r="B60">
        <v>40</v>
      </c>
      <c r="C60">
        <v>57.5</v>
      </c>
      <c r="D60">
        <v>3.5119824999999998</v>
      </c>
    </row>
    <row r="61" spans="1:4" x14ac:dyDescent="0.2">
      <c r="A61" t="s">
        <v>9</v>
      </c>
      <c r="B61">
        <v>40</v>
      </c>
      <c r="C61">
        <v>58.5</v>
      </c>
      <c r="D61">
        <v>2.5574499999999998</v>
      </c>
    </row>
    <row r="62" spans="1:4" x14ac:dyDescent="0.2">
      <c r="A62" t="s">
        <v>9</v>
      </c>
      <c r="B62">
        <v>40</v>
      </c>
      <c r="C62">
        <v>59.5</v>
      </c>
      <c r="D62">
        <v>1.7899350000000001</v>
      </c>
    </row>
    <row r="63" spans="1:4" x14ac:dyDescent="0.2">
      <c r="A63" t="s">
        <v>9</v>
      </c>
      <c r="B63">
        <v>40</v>
      </c>
      <c r="C63">
        <v>60.5</v>
      </c>
      <c r="D63">
        <v>1.190385</v>
      </c>
    </row>
    <row r="64" spans="1:4" x14ac:dyDescent="0.2">
      <c r="A64" t="s">
        <v>9</v>
      </c>
      <c r="B64">
        <v>40</v>
      </c>
      <c r="C64">
        <v>61.5</v>
      </c>
      <c r="D64">
        <v>0.74017999999999995</v>
      </c>
    </row>
    <row r="65" spans="1:4" x14ac:dyDescent="0.2">
      <c r="A65" t="s">
        <v>9</v>
      </c>
      <c r="B65">
        <v>40</v>
      </c>
      <c r="C65">
        <v>62.5</v>
      </c>
      <c r="D65">
        <v>0.41984500000000002</v>
      </c>
    </row>
    <row r="66" spans="1:4" x14ac:dyDescent="0.2">
      <c r="A66" t="s">
        <v>9</v>
      </c>
      <c r="B66">
        <v>40</v>
      </c>
      <c r="C66">
        <v>63.5</v>
      </c>
      <c r="D66">
        <v>0.20892250000000001</v>
      </c>
    </row>
    <row r="67" spans="1:4" x14ac:dyDescent="0.2">
      <c r="A67" t="s">
        <v>9</v>
      </c>
      <c r="B67">
        <v>40</v>
      </c>
      <c r="C67">
        <v>64.5</v>
      </c>
      <c r="D67">
        <v>8.49525E-2</v>
      </c>
    </row>
    <row r="68" spans="1:4" x14ac:dyDescent="0.2">
      <c r="A68" t="s">
        <v>9</v>
      </c>
      <c r="B68">
        <v>40</v>
      </c>
      <c r="C68">
        <v>65.5</v>
      </c>
      <c r="D68">
        <v>2.4455000000000001E-2</v>
      </c>
    </row>
    <row r="69" spans="1:4" x14ac:dyDescent="0.2">
      <c r="A69" t="s">
        <v>9</v>
      </c>
      <c r="B69">
        <v>40</v>
      </c>
      <c r="C69">
        <v>66.5</v>
      </c>
      <c r="D69">
        <v>3.3249999999999998E-3</v>
      </c>
    </row>
    <row r="70" spans="1:4" x14ac:dyDescent="0.2">
      <c r="A70" t="s">
        <v>9</v>
      </c>
      <c r="B70">
        <v>40</v>
      </c>
      <c r="C70">
        <v>67.5</v>
      </c>
      <c r="D70">
        <v>4.2500000000000003E-5</v>
      </c>
    </row>
    <row r="71" spans="1:4" x14ac:dyDescent="0.2">
      <c r="A71" t="s">
        <v>9</v>
      </c>
      <c r="B71">
        <v>40</v>
      </c>
    </row>
    <row r="72" spans="1:4" x14ac:dyDescent="0.2">
      <c r="A72" t="s">
        <v>9</v>
      </c>
      <c r="B72">
        <v>40</v>
      </c>
    </row>
    <row r="73" spans="1:4" x14ac:dyDescent="0.2">
      <c r="A73" t="s">
        <v>9</v>
      </c>
      <c r="B73">
        <v>40</v>
      </c>
    </row>
    <row r="74" spans="1:4" x14ac:dyDescent="0.2">
      <c r="A74" t="s">
        <v>9</v>
      </c>
      <c r="B74">
        <v>40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7B74084-3144-4878-B8AF-6FAE22D8A30C}"/>
</file>

<file path=customXml/itemProps2.xml><?xml version="1.0" encoding="utf-8"?>
<ds:datastoreItem xmlns:ds="http://schemas.openxmlformats.org/officeDocument/2006/customXml" ds:itemID="{3458C824-418C-4CA1-9B8A-72DAA9AF342A}"/>
</file>

<file path=customXml/itemProps3.xml><?xml version="1.0" encoding="utf-8"?>
<ds:datastoreItem xmlns:ds="http://schemas.openxmlformats.org/officeDocument/2006/customXml" ds:itemID="{E5DCC44D-E084-425E-BDF5-C860E8FB21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Karen Ponder</cp:lastModifiedBy>
  <dcterms:created xsi:type="dcterms:W3CDTF">2006-01-04T14:40:10Z</dcterms:created>
  <dcterms:modified xsi:type="dcterms:W3CDTF">2024-01-20T20:27:45Z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